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nf43tna2--wi01\tln_tna_pfc_sud\ACHATS\MARCHE-2\MAINTENANCE-DECHETS\1 - DECHETS\DAF_2025_001680 - DECHETS ORANGE\DCE\"/>
    </mc:Choice>
  </mc:AlternateContent>
  <bookViews>
    <workbookView xWindow="0" yWindow="0" windowWidth="16395" windowHeight="5250"/>
  </bookViews>
  <sheets>
    <sheet name="Total DQE LOT N°2 " sheetId="5" r:id="rId1"/>
    <sheet name="BA 115 LOT 2" sheetId="3" r:id="rId2"/>
    <sheet name="GEILLE LOT 2" sheetId="4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5" l="1"/>
  <c r="C25" i="5"/>
  <c r="C24" i="5"/>
  <c r="G7" i="5"/>
  <c r="C7" i="5"/>
  <c r="R16" i="4"/>
  <c r="R14" i="4"/>
  <c r="R7" i="4"/>
  <c r="N16" i="4"/>
  <c r="N14" i="4"/>
  <c r="J16" i="4"/>
  <c r="J14" i="4"/>
  <c r="J7" i="4"/>
  <c r="R32" i="3"/>
  <c r="N35" i="3"/>
  <c r="N25" i="3"/>
  <c r="N28" i="3"/>
  <c r="R25" i="3"/>
  <c r="R28" i="3" s="1"/>
  <c r="R26" i="3"/>
  <c r="J28" i="3"/>
  <c r="I25" i="3"/>
  <c r="J25" i="3" s="1"/>
  <c r="I10" i="3"/>
  <c r="J10" i="3" s="1"/>
  <c r="I11" i="3"/>
  <c r="J11" i="3" s="1"/>
  <c r="N11" i="3"/>
  <c r="N10" i="3"/>
  <c r="G11" i="3"/>
  <c r="G10" i="3"/>
  <c r="R11" i="3"/>
  <c r="R10" i="3"/>
  <c r="F26" i="5" l="1"/>
  <c r="F27" i="5" s="1"/>
  <c r="E24" i="5"/>
  <c r="E26" i="5" s="1"/>
  <c r="E27" i="5" s="1"/>
  <c r="D24" i="5"/>
  <c r="D26" i="5" s="1"/>
  <c r="D27" i="5" s="1"/>
  <c r="I13" i="4" l="1"/>
  <c r="J13" i="4" s="1"/>
  <c r="I12" i="4"/>
  <c r="J12" i="4" s="1"/>
  <c r="I11" i="4"/>
  <c r="J11" i="4" s="1"/>
  <c r="I6" i="4"/>
  <c r="J6" i="4" s="1"/>
  <c r="F16" i="5"/>
  <c r="F17" i="5" s="1"/>
  <c r="D8" i="5"/>
  <c r="E8" i="5"/>
  <c r="F7" i="5"/>
  <c r="F8" i="5" s="1"/>
  <c r="N34" i="3"/>
  <c r="N33" i="3"/>
  <c r="N32" i="3"/>
  <c r="I13" i="3"/>
  <c r="E14" i="5" l="1"/>
  <c r="E16" i="5" s="1"/>
  <c r="E17" i="5" s="1"/>
  <c r="D14" i="5"/>
  <c r="D16" i="5" s="1"/>
  <c r="D17" i="5" s="1"/>
  <c r="J13" i="3"/>
  <c r="R6" i="3" l="1"/>
  <c r="R13" i="3" l="1"/>
  <c r="N13" i="3"/>
  <c r="G13" i="3"/>
  <c r="R24" i="3"/>
  <c r="N24" i="3"/>
  <c r="R22" i="3"/>
  <c r="N22" i="3"/>
  <c r="R27" i="3"/>
  <c r="I27" i="3"/>
  <c r="J27" i="3" s="1"/>
  <c r="G27" i="3"/>
  <c r="N27" i="3" s="1"/>
  <c r="R17" i="3"/>
  <c r="N17" i="3"/>
  <c r="I17" i="3"/>
  <c r="J17" i="3" s="1"/>
  <c r="G17" i="3"/>
  <c r="R16" i="3"/>
  <c r="N16" i="3"/>
  <c r="I16" i="3"/>
  <c r="J16" i="3" s="1"/>
  <c r="G16" i="3"/>
  <c r="R12" i="3"/>
  <c r="I12" i="3"/>
  <c r="J12" i="3" s="1"/>
  <c r="N12" i="3"/>
  <c r="R18" i="3"/>
  <c r="I18" i="3"/>
  <c r="J18" i="3" s="1"/>
  <c r="G18" i="3"/>
  <c r="N18" i="3" s="1"/>
  <c r="G21" i="3"/>
  <c r="N21" i="3" s="1"/>
  <c r="I21" i="3"/>
  <c r="J21" i="3" s="1"/>
  <c r="R21" i="3"/>
  <c r="G19" i="3"/>
  <c r="N19" i="3" s="1"/>
  <c r="I19" i="3"/>
  <c r="J19" i="3" s="1"/>
  <c r="R19" i="3"/>
  <c r="G7" i="3"/>
  <c r="I7" i="3"/>
  <c r="J7" i="3" s="1"/>
  <c r="N7" i="3"/>
  <c r="R7" i="3"/>
  <c r="G32" i="3"/>
  <c r="I32" i="3"/>
  <c r="J32" i="3" s="1"/>
  <c r="G33" i="3"/>
  <c r="I33" i="3"/>
  <c r="J33" i="3" s="1"/>
  <c r="R33" i="3"/>
  <c r="R35" i="3" s="1"/>
  <c r="G34" i="3"/>
  <c r="I34" i="3"/>
  <c r="J34" i="3" s="1"/>
  <c r="R34" i="3"/>
  <c r="I23" i="3"/>
  <c r="J23" i="3" s="1"/>
  <c r="I15" i="3"/>
  <c r="J15" i="3" s="1"/>
  <c r="I20" i="3"/>
  <c r="J20" i="3" s="1"/>
  <c r="I26" i="3"/>
  <c r="J26" i="3" s="1"/>
  <c r="G14" i="3"/>
  <c r="I14" i="3"/>
  <c r="J14" i="3" s="1"/>
  <c r="N14" i="3"/>
  <c r="R14" i="3"/>
  <c r="R9" i="3"/>
  <c r="N9" i="3"/>
  <c r="I9" i="3"/>
  <c r="J9" i="3" s="1"/>
  <c r="G9" i="3"/>
  <c r="R8" i="3"/>
  <c r="I8" i="3"/>
  <c r="J8" i="3" s="1"/>
  <c r="N8" i="3"/>
  <c r="I6" i="3"/>
  <c r="J6" i="3" s="1"/>
  <c r="G6" i="4"/>
  <c r="N6" i="4" s="1"/>
  <c r="N7" i="4" s="1"/>
  <c r="G14" i="5" s="1"/>
  <c r="R13" i="4"/>
  <c r="G13" i="4"/>
  <c r="N13" i="4" s="1"/>
  <c r="R12" i="4"/>
  <c r="G12" i="4"/>
  <c r="N12" i="4" s="1"/>
  <c r="R11" i="4"/>
  <c r="G11" i="4"/>
  <c r="N11" i="4" s="1"/>
  <c r="R6" i="4"/>
  <c r="H14" i="5" s="1"/>
  <c r="C14" i="5"/>
  <c r="H15" i="5" l="1"/>
  <c r="C15" i="5"/>
  <c r="C16" i="5" s="1"/>
  <c r="C17" i="5" s="1"/>
  <c r="J35" i="3"/>
  <c r="C6" i="5" s="1"/>
  <c r="H6" i="5"/>
  <c r="G6" i="5"/>
  <c r="G26" i="3"/>
  <c r="N26" i="3" s="1"/>
  <c r="R20" i="3"/>
  <c r="G20" i="3"/>
  <c r="N20" i="3" s="1"/>
  <c r="R15" i="3"/>
  <c r="G15" i="3"/>
  <c r="N15" i="3" s="1"/>
  <c r="R23" i="3"/>
  <c r="G23" i="3"/>
  <c r="N23" i="3" s="1"/>
  <c r="G6" i="3"/>
  <c r="N6" i="3" s="1"/>
  <c r="H25" i="5" l="1"/>
  <c r="G15" i="5"/>
  <c r="G16" i="5" s="1"/>
  <c r="G17" i="5" s="1"/>
  <c r="H16" i="5"/>
  <c r="H17" i="5" s="1"/>
  <c r="G25" i="5" l="1"/>
  <c r="R37" i="3"/>
  <c r="H5" i="5"/>
  <c r="N37" i="3"/>
  <c r="G5" i="5"/>
  <c r="J37" i="3"/>
  <c r="C5" i="5"/>
  <c r="H24" i="5" l="1"/>
  <c r="H26" i="5" s="1"/>
  <c r="H27" i="5" s="1"/>
  <c r="H7" i="5"/>
  <c r="H8" i="5" s="1"/>
  <c r="G24" i="5"/>
  <c r="G26" i="5" s="1"/>
  <c r="G27" i="5" s="1"/>
  <c r="G8" i="5"/>
  <c r="C8" i="5"/>
  <c r="C27" i="5" l="1"/>
  <c r="I27" i="5" s="1"/>
  <c r="I26" i="5"/>
</calcChain>
</file>

<file path=xl/sharedStrings.xml><?xml version="1.0" encoding="utf-8"?>
<sst xmlns="http://schemas.openxmlformats.org/spreadsheetml/2006/main" count="263" uniqueCount="110">
  <si>
    <t>Matières</t>
  </si>
  <si>
    <t>Fréquences des collectes</t>
  </si>
  <si>
    <t>Montant TVA</t>
  </si>
  <si>
    <t>* Le prix comprend la mise à disposition (dépose en début de marché  et retrait en fin de marché), la location et le nettoyage et désinfection des contenants ainsi que la maintenance.</t>
  </si>
  <si>
    <t>Chiffons absorbants souillés</t>
  </si>
  <si>
    <t>Produits labo chimiques</t>
  </si>
  <si>
    <t>Produits décapants</t>
  </si>
  <si>
    <t>Solvants chlorés</t>
  </si>
  <si>
    <t>Produits de déverglace de piste</t>
  </si>
  <si>
    <t>Poudre extincteur</t>
  </si>
  <si>
    <t>Batterie</t>
  </si>
  <si>
    <t>EPI souillés avec risque CHROME 6</t>
  </si>
  <si>
    <t>Huiles noires</t>
  </si>
  <si>
    <t>Kérosène usagé</t>
  </si>
  <si>
    <t>OPTC</t>
  </si>
  <si>
    <t>DASRI</t>
  </si>
  <si>
    <t>prestation à la demande</t>
  </si>
  <si>
    <t>LOCATION</t>
  </si>
  <si>
    <t>COLLECTE</t>
  </si>
  <si>
    <t>TRAITEMENT</t>
  </si>
  <si>
    <t>Total HT</t>
  </si>
  <si>
    <t>Total TTC</t>
  </si>
  <si>
    <t>Montant total Consultation</t>
  </si>
  <si>
    <t>Lot 2 Partie forfaitaire</t>
  </si>
  <si>
    <t>Lot 2 Partie à la demande</t>
  </si>
  <si>
    <t>Sous-poste 1 - dechets dangereux</t>
  </si>
  <si>
    <t>Sous-poste 2 - DASRI</t>
  </si>
  <si>
    <t>SOUS-POSTE 1 - Déchets dangereux</t>
  </si>
  <si>
    <t>Type de contenants</t>
  </si>
  <si>
    <r>
      <t xml:space="preserve">Contenance proposée dans une tolérance de 10 % à la hausse ou à la baisse </t>
    </r>
    <r>
      <rPr>
        <b/>
        <vertAlign val="superscript"/>
        <sz val="12"/>
        <color rgb="FFFF0000"/>
        <rFont val="Calibri"/>
        <family val="2"/>
      </rPr>
      <t>1</t>
    </r>
  </si>
  <si>
    <t>Fournis par le bénéficiaire</t>
  </si>
  <si>
    <t>Fournis par le titulaire</t>
  </si>
  <si>
    <t>quantité en place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</si>
  <si>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</si>
  <si>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r>
      <t>Prix mensuel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pour tous les contenants en € HT (I)*(G)</t>
    </r>
  </si>
  <si>
    <r>
      <t xml:space="preserve">Montant annuel total </t>
    </r>
    <r>
      <rPr>
        <b/>
        <sz val="12"/>
        <color rgb="FFFF0000"/>
        <rFont val="Calibri"/>
        <family val="2"/>
      </rPr>
      <t>*</t>
    </r>
    <r>
      <rPr>
        <b/>
        <sz val="12"/>
        <color theme="1"/>
        <rFont val="Calibri"/>
        <family val="2"/>
      </rPr>
      <t xml:space="preserve"> de location en euros HT
(H)x12</t>
    </r>
  </si>
  <si>
    <t xml:space="preserve">Nombre de collecte estimée annuellement
</t>
  </si>
  <si>
    <r>
      <t>Prix Unitaire € HT d'une collecte décomposé pour l'ensemble des contenants</t>
    </r>
    <r>
      <rPr>
        <i/>
        <sz val="11"/>
        <color rgb="FF000000"/>
        <rFont val="Marianne"/>
        <family val="3"/>
      </rPr>
      <t xml:space="preserve">
</t>
    </r>
  </si>
  <si>
    <t xml:space="preserve">Prix € HT forfaitaire ANNUEL selon le nombre de collectes et selon le nombre de contenants
</t>
  </si>
  <si>
    <t>Prix unitaire du traitement (à la tonne) en € HT</t>
  </si>
  <si>
    <r>
      <t>TGAP</t>
    </r>
    <r>
      <rPr>
        <b/>
        <sz val="12"/>
        <color rgb="FFFF0000"/>
        <rFont val="Calibri"/>
        <family val="2"/>
      </rPr>
      <t>**</t>
    </r>
    <r>
      <rPr>
        <b/>
        <sz val="12"/>
        <color theme="1"/>
        <rFont val="Calibri"/>
        <family val="2"/>
      </rPr>
      <t>(à la tonne) en €HT</t>
    </r>
  </si>
  <si>
    <t>Prix unitaire de la revalorisation éventuelle (à la tonne) en € HT</t>
  </si>
  <si>
    <t>Montant du traitement + TGAP en fonction du tonnage  estimé HorsTVA – revalorisation en fonction du volume estimé</t>
  </si>
  <si>
    <t>Site de traitement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</si>
  <si>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</si>
  <si>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</si>
  <si>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t>Futs 200 L</t>
  </si>
  <si>
    <t>TOTAL LOCATION € HT</t>
  </si>
  <si>
    <t>TOTAL  Collecte HT</t>
  </si>
  <si>
    <t>TOTAL Traitement HT</t>
  </si>
  <si>
    <t>SOUS-POSTE 2 - Déchets Déchets d’activité de soins à risques infectieux et médicaments périmés</t>
  </si>
  <si>
    <r>
      <t>Prix Unitaire € HT d'une collecte décomposé pour l'ensemble des contenants</t>
    </r>
    <r>
      <rPr>
        <i/>
        <sz val="11"/>
        <color rgb="FF000000"/>
        <rFont val="Calibri"/>
        <family val="2"/>
      </rPr>
      <t xml:space="preserve">
</t>
    </r>
  </si>
  <si>
    <t xml:space="preserve">Prix € HT forfaitaire ANNUEL selon nombre collectes et selon nombre de contenants
</t>
  </si>
  <si>
    <r>
      <t>Mode de traitement</t>
    </r>
    <r>
      <rPr>
        <b/>
        <vertAlign val="superscript"/>
        <sz val="14"/>
        <color rgb="FF000000"/>
        <rFont val="Calibri"/>
        <family val="2"/>
      </rPr>
      <t>1</t>
    </r>
    <r>
      <rPr>
        <b/>
        <sz val="14"/>
        <color rgb="FF000000"/>
        <rFont val="Calibri"/>
        <family val="2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</si>
  <si>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Calibri"/>
        <family val="2"/>
      </rPr>
      <t>2</t>
    </r>
  </si>
  <si>
    <t>Total Collecte TTC</t>
  </si>
  <si>
    <t>Total traitement TTC</t>
  </si>
  <si>
    <t>* Le prix comprend la mise en place (dépose en début de marché  et retrait en fin de marché), la location et le nettoyage et désinfection et maintenance.</t>
  </si>
  <si>
    <t>** Les tarifs de la taxe générale sur les activités polluantes (TGAP) sont relevés chaque année</t>
  </si>
  <si>
    <r>
      <rPr>
        <vertAlign val="superscript"/>
        <sz val="12"/>
        <color rgb="FFFF0000"/>
        <rFont val="Calibri"/>
        <family val="2"/>
      </rPr>
      <t>1</t>
    </r>
    <r>
      <rPr>
        <sz val="12"/>
        <color rgb="FFFF0000"/>
        <rFont val="Calibri"/>
        <family val="2"/>
      </rPr>
      <t xml:space="preserve"> Seule une volumétrie différente du contenant peut être proposée dans les limites indiquées. Le type de contenant doit rester inchangé.</t>
    </r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</si>
  <si>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</si>
  <si>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</si>
  <si>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</si>
  <si>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</si>
  <si>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</si>
  <si>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</si>
  <si>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Fût 200 L ouverture totale</t>
  </si>
  <si>
    <t>MEDICAMENTS PERIMES</t>
  </si>
  <si>
    <t>Boite à aiguilles 3L</t>
  </si>
  <si>
    <t>Fûts plastique 50 litres</t>
  </si>
  <si>
    <t>A la demande</t>
  </si>
  <si>
    <t>Bac 600L</t>
  </si>
  <si>
    <t>Filtres usagés (huille et carburant)</t>
  </si>
  <si>
    <t>Futs 200 L ouverture total</t>
  </si>
  <si>
    <t>Caisse laboratoire de 70L</t>
  </si>
  <si>
    <t>Bac 600 litres</t>
  </si>
  <si>
    <t>Solvants non chlorés (produits de nettoyage pistolet peinture</t>
  </si>
  <si>
    <t>Produit de ressuage</t>
  </si>
  <si>
    <t>Produits revelateur photo</t>
  </si>
  <si>
    <t xml:space="preserve">EPI Souillés stand de tir </t>
  </si>
  <si>
    <t>Piles et accumulateurs en mélange</t>
  </si>
  <si>
    <t>Cuve 1000 L sans rétention</t>
  </si>
  <si>
    <t>Cuve 1000 L</t>
  </si>
  <si>
    <t xml:space="preserve">Fûts plastique 50 litres </t>
  </si>
  <si>
    <t>Total Location TTC</t>
  </si>
  <si>
    <t>TOTAL Location € HT</t>
  </si>
  <si>
    <t>Ampoules, tubes,  néon</t>
  </si>
  <si>
    <t>Kit carton pour 600 néons et kit carton pour ampoules et tubes</t>
  </si>
  <si>
    <t>Tonnage estimatif annuel (par tonnes)</t>
  </si>
  <si>
    <t>appartiient a l'administration</t>
  </si>
  <si>
    <t>LOT 2 - POSTE 1 BA 115 ORANGE</t>
  </si>
  <si>
    <t>LOT 2 - POSTE 2 Site Geille</t>
  </si>
  <si>
    <t>LOT 2 - DQE Global</t>
  </si>
  <si>
    <t>R ou D (se conformer à l'annexe D"Code de traitement déchets et N° qualification traitement final")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</si>
  <si>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</si>
  <si>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Poste 2 - Site GEILLE</t>
  </si>
  <si>
    <t xml:space="preserve">DQE - Détail quantitatif estimatif LOT 2 : Déchets dangereux / DASRI </t>
  </si>
  <si>
    <t xml:space="preserve">DQE - Détail quantitatif estimatif LOT N°2 Déchets dangereux / DASRI </t>
  </si>
  <si>
    <t xml:space="preserve">
Poste 1 - Site Base aérienne 115 ORANGE</t>
  </si>
  <si>
    <t>Tous les items doivent être renseignés, si aucun tarif n'est appliqué mettre un zéro</t>
  </si>
  <si>
    <t>Déchets mastic colle peinture</t>
  </si>
  <si>
    <t xml:space="preserve">Divers produits dangereux </t>
  </si>
  <si>
    <t>Emballage métalliques souillés</t>
  </si>
  <si>
    <t xml:space="preserve">GRV 1000 L </t>
  </si>
  <si>
    <t xml:space="preserve">Bac 600 L </t>
  </si>
  <si>
    <t xml:space="preserve">Fût 200 L ouverture totale </t>
  </si>
  <si>
    <t>Graisse</t>
  </si>
  <si>
    <t>Réactif chauffant</t>
  </si>
  <si>
    <t xml:space="preserve">Caisse de 70 L </t>
  </si>
  <si>
    <t>Matériaux souillés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</si>
</sst>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u/>
      <sz val="12"/>
      <color theme="1"/>
      <name val="Calibri"/>
      <family val="2"/>
    </font>
    <font>
      <sz val="12"/>
      <color theme="1"/>
      <name val="Calibri"/>
      <family val="2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</font>
    <font>
      <i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vertAlign val="superscript"/>
      <sz val="12"/>
      <color rgb="FFFF0000"/>
      <name val="Calibri"/>
      <family val="2"/>
    </font>
    <font>
      <i/>
      <sz val="11"/>
      <color rgb="FF000000"/>
      <name val="Marianne"/>
      <family val="3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000000"/>
      <name val="Marianne"/>
      <family val="3"/>
    </font>
    <font>
      <sz val="11"/>
      <name val="Marianne"/>
      <family val="3"/>
    </font>
    <font>
      <i/>
      <sz val="11"/>
      <color rgb="FF000000"/>
      <name val="Calibri"/>
      <family val="2"/>
    </font>
    <font>
      <b/>
      <sz val="14"/>
      <color rgb="FF000000"/>
      <name val="Calibri"/>
      <family val="2"/>
    </font>
    <font>
      <b/>
      <vertAlign val="superscript"/>
      <sz val="14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vertAlign val="superscript"/>
      <sz val="12"/>
      <color rgb="FFFF0000"/>
      <name val="Calibri"/>
      <family val="2"/>
    </font>
    <font>
      <sz val="12"/>
      <color rgb="FFFF0000"/>
      <name val="Calibri"/>
      <family val="2"/>
    </font>
    <font>
      <b/>
      <vertAlign val="superscript"/>
      <sz val="12"/>
      <color theme="1"/>
      <name val="Calibri"/>
      <family val="2"/>
      <scheme val="minor"/>
    </font>
    <font>
      <b/>
      <u/>
      <sz val="14"/>
      <color theme="1"/>
      <name val="Calibri"/>
      <family val="2"/>
    </font>
    <font>
      <b/>
      <sz val="11"/>
      <color theme="1"/>
      <name val="Marianne"/>
      <family val="3"/>
    </font>
    <font>
      <b/>
      <u/>
      <sz val="16"/>
      <color theme="1"/>
      <name val="Calibri"/>
      <family val="2"/>
    </font>
    <font>
      <b/>
      <sz val="11"/>
      <color rgb="FF000000"/>
      <name val="Marianne"/>
      <family val="3"/>
    </font>
    <font>
      <b/>
      <sz val="16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2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E5DFE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164" fontId="2" fillId="4" borderId="0" xfId="0" applyNumberFormat="1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44" fontId="8" fillId="0" borderId="3" xfId="2" applyFont="1" applyBorder="1" applyAlignment="1">
      <alignment horizontal="center" vertical="center"/>
    </xf>
    <xf numFmtId="0" fontId="10" fillId="0" borderId="0" xfId="0" applyFont="1"/>
    <xf numFmtId="0" fontId="0" fillId="0" borderId="3" xfId="0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0" borderId="0" xfId="0" applyFont="1"/>
    <xf numFmtId="44" fontId="0" fillId="0" borderId="3" xfId="2" applyFont="1" applyBorder="1"/>
    <xf numFmtId="44" fontId="0" fillId="0" borderId="0" xfId="2" applyFont="1"/>
    <xf numFmtId="0" fontId="0" fillId="0" borderId="3" xfId="0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/>
    </xf>
    <xf numFmtId="43" fontId="0" fillId="0" borderId="3" xfId="1" applyFont="1" applyBorder="1" applyAlignment="1">
      <alignment horizontal="center" vertical="center"/>
    </xf>
    <xf numFmtId="0" fontId="0" fillId="0" borderId="0" xfId="0" applyFont="1"/>
    <xf numFmtId="0" fontId="17" fillId="10" borderId="3" xfId="0" applyFont="1" applyFill="1" applyBorder="1" applyAlignment="1">
      <alignment vertical="center" wrapText="1"/>
    </xf>
    <xf numFmtId="0" fontId="20" fillId="3" borderId="3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0" fillId="0" borderId="3" xfId="0" applyFont="1" applyBorder="1"/>
    <xf numFmtId="0" fontId="10" fillId="6" borderId="1" xfId="0" applyFont="1" applyFill="1" applyBorder="1" applyAlignment="1">
      <alignment horizontal="center" vertical="center"/>
    </xf>
    <xf numFmtId="164" fontId="2" fillId="6" borderId="3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4" borderId="0" xfId="0" applyFont="1" applyFill="1" applyBorder="1" applyAlignment="1"/>
    <xf numFmtId="0" fontId="0" fillId="0" borderId="0" xfId="0" applyFont="1" applyBorder="1"/>
    <xf numFmtId="0" fontId="22" fillId="10" borderId="3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6" fillId="0" borderId="3" xfId="0" applyFont="1" applyBorder="1"/>
    <xf numFmtId="0" fontId="4" fillId="0" borderId="0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0" fontId="0" fillId="0" borderId="0" xfId="0" applyFont="1" applyFill="1" applyBorder="1" applyAlignment="1"/>
    <xf numFmtId="0" fontId="30" fillId="10" borderId="3" xfId="0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44" fontId="8" fillId="0" borderId="8" xfId="2" applyFont="1" applyFill="1" applyBorder="1" applyAlignment="1">
      <alignment horizontal="center" vertical="center"/>
    </xf>
    <xf numFmtId="44" fontId="8" fillId="5" borderId="3" xfId="2" applyFont="1" applyFill="1" applyBorder="1" applyAlignment="1">
      <alignment horizontal="center" vertical="center"/>
    </xf>
    <xf numFmtId="44" fontId="8" fillId="5" borderId="8" xfId="2" applyFont="1" applyFill="1" applyBorder="1" applyAlignment="1">
      <alignment horizontal="center" vertical="center"/>
    </xf>
    <xf numFmtId="44" fontId="19" fillId="0" borderId="3" xfId="2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/>
    </xf>
    <xf numFmtId="44" fontId="8" fillId="14" borderId="8" xfId="2" applyFont="1" applyFill="1" applyBorder="1" applyAlignment="1">
      <alignment horizontal="center" vertical="center"/>
    </xf>
    <xf numFmtId="44" fontId="8" fillId="14" borderId="3" xfId="2" applyFont="1" applyFill="1" applyBorder="1" applyAlignment="1">
      <alignment horizontal="center" vertical="center"/>
    </xf>
    <xf numFmtId="43" fontId="4" fillId="14" borderId="3" xfId="1" applyFont="1" applyFill="1" applyBorder="1" applyAlignment="1">
      <alignment horizontal="center" vertical="center" wrapText="1"/>
    </xf>
    <xf numFmtId="0" fontId="14" fillId="0" borderId="0" xfId="0" applyFont="1"/>
    <xf numFmtId="43" fontId="8" fillId="14" borderId="3" xfId="1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0" fillId="5" borderId="3" xfId="0" applyFont="1" applyFill="1" applyBorder="1" applyAlignment="1">
      <alignment horizontal="center" vertical="center" wrapText="1"/>
    </xf>
    <xf numFmtId="0" fontId="32" fillId="4" borderId="3" xfId="0" applyFont="1" applyFill="1" applyBorder="1" applyAlignment="1">
      <alignment horizontal="left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11" borderId="9" xfId="0" applyFont="1" applyFill="1" applyBorder="1" applyAlignment="1">
      <alignment horizontal="left" vertical="center" wrapText="1"/>
    </xf>
    <xf numFmtId="43" fontId="0" fillId="12" borderId="3" xfId="1" applyFont="1" applyFill="1" applyBorder="1"/>
    <xf numFmtId="9" fontId="2" fillId="0" borderId="3" xfId="3" applyFont="1" applyFill="1" applyBorder="1" applyAlignment="1">
      <alignment horizontal="center" vertical="center"/>
    </xf>
    <xf numFmtId="44" fontId="0" fillId="15" borderId="3" xfId="0" applyNumberFormat="1" applyFill="1" applyBorder="1"/>
    <xf numFmtId="43" fontId="0" fillId="12" borderId="3" xfId="1" applyFont="1" applyFill="1" applyBorder="1" applyAlignment="1">
      <alignment horizontal="center" vertical="center"/>
    </xf>
    <xf numFmtId="44" fontId="0" fillId="0" borderId="3" xfId="2" applyFont="1" applyBorder="1" applyAlignment="1">
      <alignment horizontal="center" vertical="center"/>
    </xf>
    <xf numFmtId="0" fontId="35" fillId="0" borderId="0" xfId="0" applyFont="1" applyFill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27" fillId="10" borderId="3" xfId="0" applyFont="1" applyFill="1" applyBorder="1" applyAlignment="1">
      <alignment horizontal="center"/>
    </xf>
    <xf numFmtId="0" fontId="35" fillId="7" borderId="13" xfId="0" applyFont="1" applyFill="1" applyBorder="1" applyAlignment="1">
      <alignment horizontal="center" vertical="center" wrapText="1"/>
    </xf>
    <xf numFmtId="0" fontId="35" fillId="7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13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10" borderId="7" xfId="0" applyFont="1" applyFill="1" applyBorder="1" applyAlignment="1">
      <alignment vertical="center" wrapText="1"/>
    </xf>
    <xf numFmtId="0" fontId="27" fillId="10" borderId="10" xfId="0" applyFont="1" applyFill="1" applyBorder="1" applyAlignment="1">
      <alignment vertical="center" wrapText="1"/>
    </xf>
    <xf numFmtId="0" fontId="27" fillId="10" borderId="11" xfId="0" applyFont="1" applyFill="1" applyBorder="1" applyAlignment="1">
      <alignment horizontal="left" vertical="center" wrapText="1"/>
    </xf>
    <xf numFmtId="0" fontId="27" fillId="10" borderId="12" xfId="0" applyFont="1" applyFill="1" applyBorder="1" applyAlignment="1">
      <alignment horizontal="left" vertical="center" wrapText="1"/>
    </xf>
    <xf numFmtId="0" fontId="27" fillId="10" borderId="8" xfId="0" applyFont="1" applyFill="1" applyBorder="1" applyAlignment="1">
      <alignment horizontal="left" vertical="center" wrapText="1"/>
    </xf>
    <xf numFmtId="0" fontId="38" fillId="0" borderId="0" xfId="0" applyFont="1" applyBorder="1" applyAlignment="1">
      <alignment horizontal="center" wrapText="1"/>
    </xf>
    <xf numFmtId="0" fontId="33" fillId="9" borderId="3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33" fillId="9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44" fontId="8" fillId="6" borderId="7" xfId="2" applyFont="1" applyFill="1" applyBorder="1" applyAlignment="1">
      <alignment horizontal="center" vertical="center"/>
    </xf>
    <xf numFmtId="44" fontId="8" fillId="6" borderId="4" xfId="2" applyFont="1" applyFill="1" applyBorder="1" applyAlignment="1">
      <alignment horizontal="center" vertical="center"/>
    </xf>
    <xf numFmtId="44" fontId="8" fillId="6" borderId="10" xfId="2" applyFont="1" applyFill="1" applyBorder="1" applyAlignment="1">
      <alignment horizontal="center" vertical="center"/>
    </xf>
    <xf numFmtId="0" fontId="37" fillId="0" borderId="14" xfId="0" applyFont="1" applyBorder="1" applyAlignment="1">
      <alignment horizontal="center"/>
    </xf>
    <xf numFmtId="0" fontId="31" fillId="9" borderId="1" xfId="0" applyFont="1" applyFill="1" applyBorder="1" applyAlignment="1">
      <alignment horizontal="left" vertical="center" wrapText="1"/>
    </xf>
    <xf numFmtId="0" fontId="31" fillId="9" borderId="0" xfId="0" applyFont="1" applyFill="1" applyBorder="1" applyAlignment="1">
      <alignment horizontal="left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7" fillId="9" borderId="6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left" vertical="center" wrapText="1"/>
    </xf>
    <xf numFmtId="0" fontId="34" fillId="0" borderId="9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5" borderId="11" xfId="0" applyFont="1" applyFill="1" applyBorder="1" applyAlignment="1">
      <alignment horizontal="center" vertical="center" wrapText="1"/>
    </xf>
    <xf numFmtId="0" fontId="20" fillId="5" borderId="12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belin2/AppData/Local/Temp/7zOC54662F9/DAF_2023_001987%20-%20RC%20-%20Annexe%20B%20-%20DQE%20-%20Sc&#233;nario%20de%20commande%20annuelle%20%20LOT%20N&#176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QE TOTAL"/>
      <sheetName val="POSTE 1 - BA 125 ISTRES"/>
      <sheetName val="Poste 2 - EPMu MIRAMAS"/>
      <sheetName val="Poste 3 - BA 701 SALON"/>
      <sheetName val="Poste 4 - EPMU Fontvieille"/>
      <sheetName val="Poste 5 - DGA EV ISTRES"/>
    </sheetNames>
    <sheetDataSet>
      <sheetData sheetId="0" refreshError="1"/>
      <sheetData sheetId="1">
        <row r="20">
          <cell r="K20">
            <v>0</v>
          </cell>
        </row>
        <row r="28">
          <cell r="O28">
            <v>0</v>
          </cell>
          <cell r="S28">
            <v>0</v>
          </cell>
        </row>
        <row r="38">
          <cell r="O38">
            <v>0</v>
          </cell>
          <cell r="S38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"/>
  <sheetViews>
    <sheetView tabSelected="1" workbookViewId="0">
      <selection activeCell="C14" sqref="C14"/>
    </sheetView>
  </sheetViews>
  <sheetFormatPr baseColWidth="10" defaultRowHeight="15" x14ac:dyDescent="0.25"/>
  <cols>
    <col min="2" max="2" width="12.7109375" customWidth="1"/>
    <col min="3" max="3" width="19.85546875" customWidth="1"/>
    <col min="4" max="4" width="12.85546875" bestFit="1" customWidth="1"/>
    <col min="5" max="5" width="15.28515625" customWidth="1"/>
    <col min="8" max="8" width="14.7109375" customWidth="1"/>
    <col min="9" max="9" width="11.85546875" bestFit="1" customWidth="1"/>
  </cols>
  <sheetData>
    <row r="1" spans="2:17" ht="37.5" customHeight="1" x14ac:dyDescent="0.25">
      <c r="B1" s="64" t="s">
        <v>22</v>
      </c>
      <c r="C1" s="65"/>
      <c r="D1" s="65"/>
      <c r="E1" s="65"/>
      <c r="F1" s="65"/>
      <c r="G1" s="65"/>
      <c r="H1" s="65"/>
      <c r="I1" s="61"/>
      <c r="J1" s="61"/>
      <c r="K1" s="61"/>
      <c r="L1" s="61"/>
      <c r="M1" s="61"/>
      <c r="N1" s="61"/>
      <c r="O1" s="61"/>
      <c r="P1" s="61"/>
      <c r="Q1" s="61"/>
    </row>
    <row r="2" spans="2:17" ht="15" customHeight="1" x14ac:dyDescent="0.25">
      <c r="C2" s="69" t="s">
        <v>90</v>
      </c>
      <c r="D2" s="69"/>
      <c r="E2" s="69"/>
      <c r="F2" s="69"/>
      <c r="G2" s="69"/>
      <c r="H2" s="69"/>
    </row>
    <row r="3" spans="2:17" ht="15" customHeight="1" x14ac:dyDescent="0.25">
      <c r="C3" s="66" t="s">
        <v>23</v>
      </c>
      <c r="D3" s="67"/>
      <c r="E3" s="68"/>
      <c r="F3" s="66" t="s">
        <v>24</v>
      </c>
      <c r="G3" s="67"/>
      <c r="H3" s="68"/>
    </row>
    <row r="4" spans="2:17" ht="15" customHeight="1" x14ac:dyDescent="0.25">
      <c r="C4" s="40" t="s">
        <v>17</v>
      </c>
      <c r="D4" s="40" t="s">
        <v>18</v>
      </c>
      <c r="E4" s="40" t="s">
        <v>19</v>
      </c>
      <c r="F4" s="40" t="s">
        <v>17</v>
      </c>
      <c r="G4" s="40" t="s">
        <v>18</v>
      </c>
      <c r="H4" s="40" t="s">
        <v>19</v>
      </c>
    </row>
    <row r="5" spans="2:17" ht="45" customHeight="1" x14ac:dyDescent="0.25">
      <c r="B5" s="18" t="s">
        <v>25</v>
      </c>
      <c r="C5" s="16">
        <f>'BA 115 LOT 2'!J28</f>
        <v>0</v>
      </c>
      <c r="D5" s="56"/>
      <c r="E5" s="56"/>
      <c r="F5" s="56"/>
      <c r="G5" s="16">
        <f>'BA 115 LOT 2'!N28</f>
        <v>0</v>
      </c>
      <c r="H5" s="16">
        <f>'BA 115 LOT 2'!R28</f>
        <v>0</v>
      </c>
    </row>
    <row r="6" spans="2:17" ht="30" x14ac:dyDescent="0.25">
      <c r="B6" s="18" t="s">
        <v>26</v>
      </c>
      <c r="C6" s="16">
        <f>'BA 115 LOT 2'!J35</f>
        <v>0</v>
      </c>
      <c r="D6" s="56"/>
      <c r="E6" s="56"/>
      <c r="F6" s="56"/>
      <c r="G6" s="16">
        <f>'BA 115 LOT 2'!N35</f>
        <v>0</v>
      </c>
      <c r="H6" s="16">
        <f>'BA 115 LOT 2'!R35</f>
        <v>0</v>
      </c>
    </row>
    <row r="7" spans="2:17" x14ac:dyDescent="0.25">
      <c r="B7" s="40" t="s">
        <v>20</v>
      </c>
      <c r="C7" s="60">
        <f>SUM(C5:C6)</f>
        <v>0</v>
      </c>
      <c r="D7" s="59"/>
      <c r="E7" s="59"/>
      <c r="F7" s="59">
        <f t="shared" ref="F7:H7" si="0">SUM(F5:F6)</f>
        <v>0</v>
      </c>
      <c r="G7" s="60">
        <f>SUM(G5:G6)</f>
        <v>0</v>
      </c>
      <c r="H7" s="60">
        <f t="shared" si="0"/>
        <v>0</v>
      </c>
    </row>
    <row r="8" spans="2:17" x14ac:dyDescent="0.25">
      <c r="B8" s="13" t="s">
        <v>21</v>
      </c>
      <c r="C8" s="60">
        <f>C7*1.2</f>
        <v>0</v>
      </c>
      <c r="D8" s="20">
        <f t="shared" ref="D8:H8" si="1">D7*1.2</f>
        <v>0</v>
      </c>
      <c r="E8" s="20">
        <f t="shared" si="1"/>
        <v>0</v>
      </c>
      <c r="F8" s="20">
        <f t="shared" si="1"/>
        <v>0</v>
      </c>
      <c r="G8" s="60">
        <f t="shared" si="1"/>
        <v>0</v>
      </c>
      <c r="H8" s="60">
        <f t="shared" si="1"/>
        <v>0</v>
      </c>
    </row>
    <row r="9" spans="2:17" x14ac:dyDescent="0.25">
      <c r="G9" s="17"/>
      <c r="H9" s="17"/>
    </row>
    <row r="11" spans="2:17" ht="15" customHeight="1" x14ac:dyDescent="0.25">
      <c r="C11" s="69" t="s">
        <v>91</v>
      </c>
      <c r="D11" s="69"/>
      <c r="E11" s="69"/>
      <c r="F11" s="69"/>
      <c r="G11" s="69"/>
      <c r="H11" s="69"/>
    </row>
    <row r="12" spans="2:17" ht="15" customHeight="1" x14ac:dyDescent="0.25">
      <c r="C12" s="66" t="s">
        <v>23</v>
      </c>
      <c r="D12" s="67"/>
      <c r="E12" s="68"/>
      <c r="F12" s="66" t="s">
        <v>24</v>
      </c>
      <c r="G12" s="67"/>
      <c r="H12" s="68"/>
    </row>
    <row r="13" spans="2:17" x14ac:dyDescent="0.25">
      <c r="C13" s="40" t="s">
        <v>17</v>
      </c>
      <c r="D13" s="40" t="s">
        <v>18</v>
      </c>
      <c r="E13" s="40" t="s">
        <v>19</v>
      </c>
      <c r="F13" s="40" t="s">
        <v>17</v>
      </c>
      <c r="G13" s="40" t="s">
        <v>18</v>
      </c>
      <c r="H13" s="40" t="s">
        <v>19</v>
      </c>
    </row>
    <row r="14" spans="2:17" ht="45" customHeight="1" x14ac:dyDescent="0.25">
      <c r="B14" s="18" t="s">
        <v>25</v>
      </c>
      <c r="C14" s="16">
        <f>'GEILLE LOT 2'!J7</f>
        <v>0</v>
      </c>
      <c r="D14" s="56">
        <f>'[1]POSTE 1 - BA 125 ISTRES'!O28</f>
        <v>0</v>
      </c>
      <c r="E14" s="56">
        <f>'[1]POSTE 1 - BA 125 ISTRES'!S28</f>
        <v>0</v>
      </c>
      <c r="F14" s="56"/>
      <c r="G14" s="16">
        <f>'GEILLE LOT 2'!N7</f>
        <v>0</v>
      </c>
      <c r="H14" s="16">
        <f>'GEILLE LOT 2'!R7</f>
        <v>0</v>
      </c>
    </row>
    <row r="15" spans="2:17" ht="30" x14ac:dyDescent="0.25">
      <c r="B15" s="18" t="s">
        <v>26</v>
      </c>
      <c r="C15" s="16">
        <f>'GEILLE LOT 2'!J14</f>
        <v>0</v>
      </c>
      <c r="D15" s="56"/>
      <c r="E15" s="56"/>
      <c r="F15" s="56"/>
      <c r="G15" s="16">
        <f>'GEILLE LOT 2'!N14</f>
        <v>0</v>
      </c>
      <c r="H15" s="16">
        <f>'GEILLE LOT 2'!R14</f>
        <v>0</v>
      </c>
    </row>
    <row r="16" spans="2:17" x14ac:dyDescent="0.25">
      <c r="B16" s="40" t="s">
        <v>20</v>
      </c>
      <c r="C16" s="60">
        <f>SUM(C14:C15)</f>
        <v>0</v>
      </c>
      <c r="D16" s="20">
        <f t="shared" ref="D16:H16" si="2">SUM(D14:D15)</f>
        <v>0</v>
      </c>
      <c r="E16" s="20">
        <f t="shared" si="2"/>
        <v>0</v>
      </c>
      <c r="F16" s="20">
        <f t="shared" si="2"/>
        <v>0</v>
      </c>
      <c r="G16" s="60">
        <f t="shared" si="2"/>
        <v>0</v>
      </c>
      <c r="H16" s="60">
        <f t="shared" si="2"/>
        <v>0</v>
      </c>
    </row>
    <row r="17" spans="2:9" x14ac:dyDescent="0.25">
      <c r="B17" s="40" t="s">
        <v>21</v>
      </c>
      <c r="C17" s="60">
        <f>C16*1.2</f>
        <v>0</v>
      </c>
      <c r="D17" s="20">
        <f t="shared" ref="D17:H17" si="3">D16*1.2</f>
        <v>0</v>
      </c>
      <c r="E17" s="20">
        <f t="shared" si="3"/>
        <v>0</v>
      </c>
      <c r="F17" s="20">
        <f t="shared" si="3"/>
        <v>0</v>
      </c>
      <c r="G17" s="60">
        <f t="shared" si="3"/>
        <v>0</v>
      </c>
      <c r="H17" s="60">
        <f t="shared" si="3"/>
        <v>0</v>
      </c>
    </row>
    <row r="21" spans="2:9" ht="15" customHeight="1" x14ac:dyDescent="0.25">
      <c r="C21" s="69" t="s">
        <v>92</v>
      </c>
      <c r="D21" s="69"/>
      <c r="E21" s="69"/>
      <c r="F21" s="69"/>
      <c r="G21" s="69"/>
      <c r="H21" s="69"/>
    </row>
    <row r="22" spans="2:9" ht="15" customHeight="1" x14ac:dyDescent="0.25">
      <c r="C22" s="66" t="s">
        <v>23</v>
      </c>
      <c r="D22" s="67"/>
      <c r="E22" s="68"/>
      <c r="F22" s="66" t="s">
        <v>24</v>
      </c>
      <c r="G22" s="67"/>
      <c r="H22" s="68"/>
    </row>
    <row r="23" spans="2:9" x14ac:dyDescent="0.25">
      <c r="C23" s="40" t="s">
        <v>17</v>
      </c>
      <c r="D23" s="40" t="s">
        <v>18</v>
      </c>
      <c r="E23" s="40" t="s">
        <v>19</v>
      </c>
      <c r="F23" s="40" t="s">
        <v>17</v>
      </c>
      <c r="G23" s="40" t="s">
        <v>18</v>
      </c>
      <c r="H23" s="40" t="s">
        <v>19</v>
      </c>
    </row>
    <row r="24" spans="2:9" ht="45" x14ac:dyDescent="0.25">
      <c r="B24" s="18" t="s">
        <v>25</v>
      </c>
      <c r="C24" s="16">
        <f>C5+C14</f>
        <v>0</v>
      </c>
      <c r="D24" s="56">
        <f>'[1]POSTE 1 - BA 125 ISTRES'!O38</f>
        <v>0</v>
      </c>
      <c r="E24" s="56">
        <f>'[1]POSTE 1 - BA 125 ISTRES'!S38</f>
        <v>0</v>
      </c>
      <c r="F24" s="56"/>
      <c r="G24" s="16">
        <f>G5+G14</f>
        <v>0</v>
      </c>
      <c r="H24" s="16">
        <f>H5+H14</f>
        <v>0</v>
      </c>
    </row>
    <row r="25" spans="2:9" ht="30" x14ac:dyDescent="0.25">
      <c r="B25" s="18" t="s">
        <v>26</v>
      </c>
      <c r="C25" s="16">
        <f>C6+C15</f>
        <v>0</v>
      </c>
      <c r="D25" s="56"/>
      <c r="E25" s="56"/>
      <c r="F25" s="56"/>
      <c r="G25" s="16">
        <f>G6+G15</f>
        <v>0</v>
      </c>
      <c r="H25" s="16">
        <f>H6+H15</f>
        <v>0</v>
      </c>
    </row>
    <row r="26" spans="2:9" x14ac:dyDescent="0.25">
      <c r="B26" s="40" t="s">
        <v>20</v>
      </c>
      <c r="C26" s="60">
        <f>SUM(C24:C25)</f>
        <v>0</v>
      </c>
      <c r="D26" s="20">
        <f t="shared" ref="D26" si="4">SUM(D24:D25)</f>
        <v>0</v>
      </c>
      <c r="E26" s="20">
        <f t="shared" ref="E26" si="5">SUM(E24:E25)</f>
        <v>0</v>
      </c>
      <c r="F26" s="20">
        <f t="shared" ref="F26" si="6">SUM(F24:F25)</f>
        <v>0</v>
      </c>
      <c r="G26" s="60">
        <f t="shared" ref="G26" si="7">SUM(G24:G25)</f>
        <v>0</v>
      </c>
      <c r="H26" s="60">
        <f t="shared" ref="H26" si="8">SUM(H24:H25)</f>
        <v>0</v>
      </c>
      <c r="I26" s="58">
        <f>C26+D26+E26+F26+G26+H26</f>
        <v>0</v>
      </c>
    </row>
    <row r="27" spans="2:9" x14ac:dyDescent="0.25">
      <c r="B27" s="40" t="s">
        <v>21</v>
      </c>
      <c r="C27" s="60">
        <f>C26*1.2</f>
        <v>0</v>
      </c>
      <c r="D27" s="20">
        <f t="shared" ref="D27" si="9">D26*1.2</f>
        <v>0</v>
      </c>
      <c r="E27" s="20">
        <f t="shared" ref="E27" si="10">E26*1.2</f>
        <v>0</v>
      </c>
      <c r="F27" s="20">
        <f t="shared" ref="F27" si="11">F26*1.2</f>
        <v>0</v>
      </c>
      <c r="G27" s="60">
        <f t="shared" ref="G27" si="12">G26*1.2</f>
        <v>0</v>
      </c>
      <c r="H27" s="60">
        <f t="shared" ref="H27" si="13">H26*1.2</f>
        <v>0</v>
      </c>
      <c r="I27" s="58">
        <f>C27+D27+E27+F27+G27+H27</f>
        <v>0</v>
      </c>
    </row>
    <row r="29" spans="2:9" x14ac:dyDescent="0.25">
      <c r="B29" s="19" t="s">
        <v>2</v>
      </c>
      <c r="C29" s="57">
        <v>0.2</v>
      </c>
    </row>
  </sheetData>
  <mergeCells count="10">
    <mergeCell ref="B1:H1"/>
    <mergeCell ref="C3:E3"/>
    <mergeCell ref="F3:H3"/>
    <mergeCell ref="C21:H21"/>
    <mergeCell ref="C22:E22"/>
    <mergeCell ref="F22:H22"/>
    <mergeCell ref="C2:H2"/>
    <mergeCell ref="C11:H11"/>
    <mergeCell ref="C12:E12"/>
    <mergeCell ref="F12:H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zoomScale="70" zoomScaleNormal="70" workbookViewId="0">
      <selection activeCell="R28" sqref="R28"/>
    </sheetView>
  </sheetViews>
  <sheetFormatPr baseColWidth="10" defaultRowHeight="15" x14ac:dyDescent="0.25"/>
  <cols>
    <col min="1" max="1" width="29.140625" customWidth="1"/>
    <col min="2" max="2" width="32.5703125" customWidth="1"/>
    <col min="3" max="3" width="33.5703125" customWidth="1"/>
    <col min="4" max="4" width="26.5703125" customWidth="1"/>
    <col min="5" max="5" width="22.28515625" customWidth="1"/>
    <col min="6" max="6" width="29.5703125" customWidth="1"/>
    <col min="7" max="7" width="25.140625" customWidth="1"/>
    <col min="8" max="8" width="20.42578125" customWidth="1"/>
    <col min="9" max="9" width="40.140625" customWidth="1"/>
    <col min="10" max="10" width="35.5703125" customWidth="1"/>
    <col min="11" max="11" width="37.28515625" customWidth="1"/>
    <col min="12" max="12" width="18.42578125" customWidth="1"/>
    <col min="13" max="13" width="31.85546875" customWidth="1"/>
    <col min="14" max="14" width="21.42578125" customWidth="1"/>
    <col min="15" max="15" width="19.85546875" customWidth="1"/>
    <col min="17" max="17" width="31.7109375" bestFit="1" customWidth="1"/>
    <col min="18" max="18" width="33.85546875" customWidth="1"/>
    <col min="20" max="20" width="18.7109375" customWidth="1"/>
    <col min="21" max="21" width="22.42578125" customWidth="1"/>
  </cols>
  <sheetData>
    <row r="1" spans="1:21" ht="28.5" x14ac:dyDescent="0.25">
      <c r="A1" s="70" t="s">
        <v>97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31.5" customHeight="1" x14ac:dyDescent="0.45">
      <c r="A2" s="76" t="s">
        <v>98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" x14ac:dyDescent="0.35">
      <c r="A3" s="85" t="s">
        <v>99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s="21" customFormat="1" ht="30" customHeight="1" x14ac:dyDescent="0.25">
      <c r="A4" s="77" t="s">
        <v>27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</row>
    <row r="5" spans="1:21" s="21" customFormat="1" ht="91.5" customHeight="1" x14ac:dyDescent="0.25">
      <c r="A5" s="2" t="s">
        <v>0</v>
      </c>
      <c r="B5" s="2" t="s">
        <v>88</v>
      </c>
      <c r="C5" s="2" t="s">
        <v>28</v>
      </c>
      <c r="D5" s="2" t="s">
        <v>29</v>
      </c>
      <c r="E5" s="2" t="s">
        <v>30</v>
      </c>
      <c r="F5" s="2" t="s">
        <v>31</v>
      </c>
      <c r="G5" s="2" t="s">
        <v>32</v>
      </c>
      <c r="H5" s="3" t="s">
        <v>33</v>
      </c>
      <c r="I5" s="3" t="s">
        <v>34</v>
      </c>
      <c r="J5" s="3" t="s">
        <v>35</v>
      </c>
      <c r="K5" s="3" t="s">
        <v>1</v>
      </c>
      <c r="L5" s="3" t="s">
        <v>36</v>
      </c>
      <c r="M5" s="3" t="s">
        <v>37</v>
      </c>
      <c r="N5" s="3" t="s">
        <v>38</v>
      </c>
      <c r="O5" s="3" t="s">
        <v>39</v>
      </c>
      <c r="P5" s="3" t="s">
        <v>40</v>
      </c>
      <c r="Q5" s="3" t="s">
        <v>41</v>
      </c>
      <c r="R5" s="3" t="s">
        <v>42</v>
      </c>
      <c r="S5" s="3" t="s">
        <v>43</v>
      </c>
      <c r="T5" s="22" t="s">
        <v>44</v>
      </c>
      <c r="U5" s="22" t="s">
        <v>45</v>
      </c>
    </row>
    <row r="6" spans="1:21" s="21" customFormat="1" ht="30" customHeight="1" x14ac:dyDescent="0.25">
      <c r="A6" s="53" t="s">
        <v>86</v>
      </c>
      <c r="B6" s="23">
        <v>0.5</v>
      </c>
      <c r="C6" s="23" t="s">
        <v>87</v>
      </c>
      <c r="D6" s="24"/>
      <c r="E6" s="24"/>
      <c r="F6" s="24">
        <v>2</v>
      </c>
      <c r="G6" s="24">
        <f t="shared" ref="G6:G26" si="0">E6+F6</f>
        <v>2</v>
      </c>
      <c r="H6" s="11"/>
      <c r="I6" s="11">
        <f t="shared" ref="I6" si="1">H6*F6</f>
        <v>0</v>
      </c>
      <c r="J6" s="11">
        <f>I6*12</f>
        <v>0</v>
      </c>
      <c r="K6" s="51" t="s">
        <v>70</v>
      </c>
      <c r="L6" s="52">
        <v>1</v>
      </c>
      <c r="M6" s="42"/>
      <c r="N6" s="42">
        <f>M6*L6</f>
        <v>0</v>
      </c>
      <c r="O6" s="42"/>
      <c r="P6" s="42"/>
      <c r="Q6" s="42"/>
      <c r="R6" s="42">
        <f t="shared" ref="R6" si="2">(O6*B6)+(P6*B6)-(Q6*B6)</f>
        <v>0</v>
      </c>
      <c r="S6" s="25"/>
      <c r="T6" s="25"/>
      <c r="U6" s="25"/>
    </row>
    <row r="7" spans="1:21" s="21" customFormat="1" ht="30" customHeight="1" x14ac:dyDescent="0.25">
      <c r="A7" s="54" t="s">
        <v>10</v>
      </c>
      <c r="B7" s="23">
        <v>1</v>
      </c>
      <c r="C7" s="23" t="s">
        <v>75</v>
      </c>
      <c r="D7" s="24"/>
      <c r="E7" s="24"/>
      <c r="F7" s="24">
        <v>1</v>
      </c>
      <c r="G7" s="24">
        <f>E7+F7</f>
        <v>1</v>
      </c>
      <c r="H7" s="11"/>
      <c r="I7" s="11">
        <f>H7*F7</f>
        <v>0</v>
      </c>
      <c r="J7" s="11">
        <f>I7*12</f>
        <v>0</v>
      </c>
      <c r="K7" s="51" t="s">
        <v>70</v>
      </c>
      <c r="L7" s="52">
        <v>1</v>
      </c>
      <c r="M7" s="42"/>
      <c r="N7" s="42">
        <f>M7*L7</f>
        <v>0</v>
      </c>
      <c r="O7" s="42"/>
      <c r="P7" s="42"/>
      <c r="Q7" s="42"/>
      <c r="R7" s="42">
        <f>(O7*B7)+(P7*B7)-(Q7*B7)</f>
        <v>0</v>
      </c>
      <c r="S7" s="25"/>
      <c r="T7" s="25"/>
      <c r="U7" s="25"/>
    </row>
    <row r="8" spans="1:21" s="21" customFormat="1" ht="30" customHeight="1" x14ac:dyDescent="0.25">
      <c r="A8" s="53" t="s">
        <v>4</v>
      </c>
      <c r="B8" s="23">
        <v>8</v>
      </c>
      <c r="C8" s="23" t="s">
        <v>71</v>
      </c>
      <c r="D8" s="24"/>
      <c r="E8" s="24"/>
      <c r="F8" s="24">
        <v>7</v>
      </c>
      <c r="G8" s="24">
        <v>7</v>
      </c>
      <c r="H8" s="11"/>
      <c r="I8" s="11">
        <f t="shared" ref="I8" si="3">H8*F8</f>
        <v>0</v>
      </c>
      <c r="J8" s="11">
        <f>I8*12</f>
        <v>0</v>
      </c>
      <c r="K8" s="51" t="s">
        <v>70</v>
      </c>
      <c r="L8" s="52">
        <v>18</v>
      </c>
      <c r="M8" s="42"/>
      <c r="N8" s="42">
        <f t="shared" ref="N8" si="4">M8*L8</f>
        <v>0</v>
      </c>
      <c r="O8" s="42"/>
      <c r="P8" s="42"/>
      <c r="Q8" s="42"/>
      <c r="R8" s="42">
        <f>(O8*B8)+(P8*B8)-(Q8*B8)</f>
        <v>0</v>
      </c>
      <c r="S8" s="25"/>
      <c r="T8" s="25"/>
      <c r="U8" s="25"/>
    </row>
    <row r="9" spans="1:21" s="21" customFormat="1" ht="30" customHeight="1" x14ac:dyDescent="0.25">
      <c r="A9" s="90" t="s">
        <v>100</v>
      </c>
      <c r="B9" s="23">
        <v>1</v>
      </c>
      <c r="C9" s="23" t="s">
        <v>71</v>
      </c>
      <c r="D9" s="24"/>
      <c r="E9" s="24"/>
      <c r="F9" s="24">
        <v>1</v>
      </c>
      <c r="G9" s="24">
        <f t="shared" ref="G9" si="5">E9+F9</f>
        <v>1</v>
      </c>
      <c r="H9" s="11"/>
      <c r="I9" s="11">
        <f t="shared" ref="I9" si="6">H9*F9</f>
        <v>0</v>
      </c>
      <c r="J9" s="11">
        <f>I9*12</f>
        <v>0</v>
      </c>
      <c r="K9" s="51" t="s">
        <v>70</v>
      </c>
      <c r="L9" s="52">
        <v>2</v>
      </c>
      <c r="M9" s="42"/>
      <c r="N9" s="42">
        <f t="shared" ref="N9" si="7">M9*L9</f>
        <v>0</v>
      </c>
      <c r="O9" s="42"/>
      <c r="P9" s="42"/>
      <c r="Q9" s="42"/>
      <c r="R9" s="42">
        <f t="shared" ref="R9" si="8">(O9*B9)+(P9*B9)-(Q9*B9)</f>
        <v>0</v>
      </c>
      <c r="S9" s="25"/>
      <c r="T9" s="25"/>
      <c r="U9" s="25"/>
    </row>
    <row r="10" spans="1:21" s="21" customFormat="1" ht="30" customHeight="1" x14ac:dyDescent="0.25">
      <c r="A10" s="90" t="s">
        <v>101</v>
      </c>
      <c r="B10" s="23">
        <v>1</v>
      </c>
      <c r="C10" s="24" t="s">
        <v>104</v>
      </c>
      <c r="D10" s="24"/>
      <c r="E10" s="24"/>
      <c r="F10" s="24">
        <v>1</v>
      </c>
      <c r="G10" s="24">
        <f t="shared" ref="G10:G11" si="9">E10+F10</f>
        <v>1</v>
      </c>
      <c r="H10" s="11"/>
      <c r="I10" s="11">
        <f t="shared" ref="I10:I11" si="10">H10*F10</f>
        <v>0</v>
      </c>
      <c r="J10" s="11">
        <f t="shared" ref="J10:J11" si="11">I10*12</f>
        <v>0</v>
      </c>
      <c r="K10" s="51" t="s">
        <v>70</v>
      </c>
      <c r="L10" s="52">
        <v>2</v>
      </c>
      <c r="M10" s="42"/>
      <c r="N10" s="42">
        <f t="shared" ref="N10:N26" si="12">M10*L10</f>
        <v>0</v>
      </c>
      <c r="O10" s="42"/>
      <c r="P10" s="42"/>
      <c r="Q10" s="42"/>
      <c r="R10" s="42">
        <f t="shared" ref="R10:R26" si="13">(O10*B10)+(P10*B10)-(Q10*B10)</f>
        <v>0</v>
      </c>
      <c r="S10" s="25"/>
      <c r="T10" s="25"/>
      <c r="U10" s="25"/>
    </row>
    <row r="11" spans="1:21" s="21" customFormat="1" ht="30" customHeight="1" x14ac:dyDescent="0.25">
      <c r="A11" s="90" t="s">
        <v>102</v>
      </c>
      <c r="B11" s="23">
        <v>0.5</v>
      </c>
      <c r="C11" s="24" t="s">
        <v>103</v>
      </c>
      <c r="D11" s="24"/>
      <c r="E11" s="24"/>
      <c r="F11" s="24">
        <v>1</v>
      </c>
      <c r="G11" s="24">
        <f t="shared" si="9"/>
        <v>1</v>
      </c>
      <c r="H11" s="11"/>
      <c r="I11" s="11">
        <f t="shared" si="10"/>
        <v>0</v>
      </c>
      <c r="J11" s="11">
        <f t="shared" si="11"/>
        <v>0</v>
      </c>
      <c r="K11" s="51" t="s">
        <v>70</v>
      </c>
      <c r="L11" s="52">
        <v>5</v>
      </c>
      <c r="M11" s="42"/>
      <c r="N11" s="42">
        <f t="shared" si="12"/>
        <v>0</v>
      </c>
      <c r="O11" s="42"/>
      <c r="P11" s="42"/>
      <c r="Q11" s="42"/>
      <c r="R11" s="42">
        <f t="shared" si="13"/>
        <v>0</v>
      </c>
      <c r="S11" s="25"/>
      <c r="T11" s="25"/>
      <c r="U11" s="25"/>
    </row>
    <row r="12" spans="1:21" s="21" customFormat="1" ht="30" customHeight="1" x14ac:dyDescent="0.25">
      <c r="A12" s="54" t="s">
        <v>11</v>
      </c>
      <c r="B12" s="23">
        <v>2.5</v>
      </c>
      <c r="C12" s="23" t="s">
        <v>75</v>
      </c>
      <c r="D12" s="24"/>
      <c r="E12" s="24"/>
      <c r="F12" s="24">
        <v>5</v>
      </c>
      <c r="G12" s="24">
        <v>5</v>
      </c>
      <c r="H12" s="11"/>
      <c r="I12" s="11">
        <f>H12*F12</f>
        <v>0</v>
      </c>
      <c r="J12" s="11">
        <f>I12*12</f>
        <v>0</v>
      </c>
      <c r="K12" s="51" t="s">
        <v>70</v>
      </c>
      <c r="L12" s="52">
        <v>12</v>
      </c>
      <c r="M12" s="42"/>
      <c r="N12" s="42">
        <f>M12*L12</f>
        <v>0</v>
      </c>
      <c r="O12" s="42"/>
      <c r="P12" s="42"/>
      <c r="Q12" s="42"/>
      <c r="R12" s="42">
        <f>(O12*B12)+(P12*B12)-(Q12*B12)</f>
        <v>0</v>
      </c>
      <c r="S12" s="25"/>
      <c r="T12" s="25"/>
      <c r="U12" s="25"/>
    </row>
    <row r="13" spans="1:21" s="21" customFormat="1" ht="30" customHeight="1" x14ac:dyDescent="0.25">
      <c r="A13" s="54" t="s">
        <v>79</v>
      </c>
      <c r="B13" s="23">
        <v>0.5</v>
      </c>
      <c r="C13" s="23" t="s">
        <v>105</v>
      </c>
      <c r="D13" s="24"/>
      <c r="E13" s="24"/>
      <c r="F13" s="24">
        <v>3</v>
      </c>
      <c r="G13" s="24">
        <f>E13+F13</f>
        <v>3</v>
      </c>
      <c r="H13" s="11"/>
      <c r="I13" s="11">
        <f>H13*F13</f>
        <v>0</v>
      </c>
      <c r="J13" s="11">
        <f t="shared" ref="J13" si="14">I13*12</f>
        <v>0</v>
      </c>
      <c r="K13" s="51" t="s">
        <v>70</v>
      </c>
      <c r="L13" s="52">
        <v>2</v>
      </c>
      <c r="M13" s="42"/>
      <c r="N13" s="42">
        <f>M13*L13</f>
        <v>0</v>
      </c>
      <c r="O13" s="42"/>
      <c r="P13" s="42"/>
      <c r="Q13" s="42"/>
      <c r="R13" s="42">
        <f>(O13*B13)+(P13*B13)-(Q13*B13)</f>
        <v>0</v>
      </c>
      <c r="S13" s="25"/>
      <c r="T13" s="25"/>
      <c r="U13" s="25"/>
    </row>
    <row r="14" spans="1:21" s="21" customFormat="1" ht="30" customHeight="1" x14ac:dyDescent="0.25">
      <c r="A14" s="54" t="s">
        <v>72</v>
      </c>
      <c r="B14" s="23">
        <v>1.5</v>
      </c>
      <c r="C14" s="24" t="s">
        <v>105</v>
      </c>
      <c r="D14" s="24"/>
      <c r="E14" s="24"/>
      <c r="F14" s="24">
        <v>3</v>
      </c>
      <c r="G14" s="24">
        <f t="shared" ref="G14" si="15">E14+F14</f>
        <v>3</v>
      </c>
      <c r="H14" s="11"/>
      <c r="I14" s="11">
        <f>H14*F14</f>
        <v>0</v>
      </c>
      <c r="J14" s="11">
        <f t="shared" ref="J14" si="16">I14*12</f>
        <v>0</v>
      </c>
      <c r="K14" s="51" t="s">
        <v>70</v>
      </c>
      <c r="L14" s="52">
        <v>7</v>
      </c>
      <c r="M14" s="42"/>
      <c r="N14" s="42">
        <f t="shared" ref="N14" si="17">M14*L14</f>
        <v>0</v>
      </c>
      <c r="O14" s="42"/>
      <c r="P14" s="42"/>
      <c r="Q14" s="42"/>
      <c r="R14" s="42">
        <f t="shared" ref="R14" si="18">(O14*B14)+(P14*B14)-(Q14*B14)</f>
        <v>0</v>
      </c>
      <c r="S14" s="25"/>
      <c r="T14" s="25"/>
      <c r="U14" s="25"/>
    </row>
    <row r="15" spans="1:21" s="21" customFormat="1" ht="30" customHeight="1" x14ac:dyDescent="0.25">
      <c r="A15" s="54" t="s">
        <v>106</v>
      </c>
      <c r="B15" s="23">
        <v>0.5</v>
      </c>
      <c r="C15" s="24" t="s">
        <v>108</v>
      </c>
      <c r="D15" s="24"/>
      <c r="E15" s="24"/>
      <c r="F15" s="24">
        <v>1</v>
      </c>
      <c r="G15" s="24">
        <f>E15+F15</f>
        <v>1</v>
      </c>
      <c r="H15" s="11"/>
      <c r="I15" s="11">
        <f>H15*F15</f>
        <v>0</v>
      </c>
      <c r="J15" s="11">
        <f>I15*12</f>
        <v>0</v>
      </c>
      <c r="K15" s="51" t="s">
        <v>70</v>
      </c>
      <c r="L15" s="52">
        <v>2</v>
      </c>
      <c r="M15" s="42"/>
      <c r="N15" s="42">
        <f>M15*L15</f>
        <v>0</v>
      </c>
      <c r="O15" s="42"/>
      <c r="P15" s="42"/>
      <c r="Q15" s="42"/>
      <c r="R15" s="42">
        <f>(O15*B15)+(P15*B15)-(Q15*B15)</f>
        <v>0</v>
      </c>
      <c r="S15" s="25"/>
      <c r="T15" s="25"/>
      <c r="U15" s="25"/>
    </row>
    <row r="16" spans="1:21" s="21" customFormat="1" ht="30" customHeight="1" x14ac:dyDescent="0.25">
      <c r="A16" s="54" t="s">
        <v>12</v>
      </c>
      <c r="B16" s="23">
        <v>10</v>
      </c>
      <c r="C16" s="23" t="s">
        <v>81</v>
      </c>
      <c r="D16" s="24"/>
      <c r="E16" s="24"/>
      <c r="F16" s="24">
        <v>3</v>
      </c>
      <c r="G16" s="24">
        <f>E16+F16</f>
        <v>3</v>
      </c>
      <c r="H16" s="11"/>
      <c r="I16" s="11">
        <f>H16*F16</f>
        <v>0</v>
      </c>
      <c r="J16" s="11">
        <f>I16*12</f>
        <v>0</v>
      </c>
      <c r="K16" s="51" t="s">
        <v>70</v>
      </c>
      <c r="L16" s="52">
        <v>5</v>
      </c>
      <c r="M16" s="42"/>
      <c r="N16" s="42">
        <f>M16*L16</f>
        <v>0</v>
      </c>
      <c r="O16" s="42"/>
      <c r="P16" s="42"/>
      <c r="Q16" s="42"/>
      <c r="R16" s="42">
        <f>(O16*B16)+(P16*B16)-(Q16*B16)</f>
        <v>0</v>
      </c>
      <c r="S16" s="25"/>
      <c r="T16" s="25"/>
      <c r="U16" s="25"/>
    </row>
    <row r="17" spans="1:21" s="21" customFormat="1" ht="30" customHeight="1" x14ac:dyDescent="0.25">
      <c r="A17" s="54" t="s">
        <v>13</v>
      </c>
      <c r="B17" s="23">
        <v>10</v>
      </c>
      <c r="C17" s="23" t="s">
        <v>81</v>
      </c>
      <c r="D17" s="24"/>
      <c r="E17" s="24"/>
      <c r="F17" s="24">
        <v>4</v>
      </c>
      <c r="G17" s="24">
        <f>E17+F17</f>
        <v>4</v>
      </c>
      <c r="H17" s="11"/>
      <c r="I17" s="11">
        <f>H17*F17</f>
        <v>0</v>
      </c>
      <c r="J17" s="11">
        <f>I17*12</f>
        <v>0</v>
      </c>
      <c r="K17" s="51" t="s">
        <v>70</v>
      </c>
      <c r="L17" s="52">
        <v>2</v>
      </c>
      <c r="M17" s="42"/>
      <c r="N17" s="42">
        <f>M17*L17</f>
        <v>0</v>
      </c>
      <c r="O17" s="42"/>
      <c r="P17" s="42"/>
      <c r="Q17" s="42"/>
      <c r="R17" s="42">
        <f>(O17*B17)+(P17*B17)-(Q17*B17)</f>
        <v>0</v>
      </c>
      <c r="S17" s="25"/>
      <c r="T17" s="25"/>
      <c r="U17" s="25"/>
    </row>
    <row r="18" spans="1:21" s="21" customFormat="1" ht="30" customHeight="1" x14ac:dyDescent="0.25">
      <c r="A18" s="54" t="s">
        <v>80</v>
      </c>
      <c r="B18" s="23">
        <v>0.3</v>
      </c>
      <c r="C18" s="23" t="s">
        <v>73</v>
      </c>
      <c r="D18" s="24"/>
      <c r="E18" s="24"/>
      <c r="F18" s="24">
        <v>1</v>
      </c>
      <c r="G18" s="24">
        <f>E18+F18</f>
        <v>1</v>
      </c>
      <c r="H18" s="11"/>
      <c r="I18" s="11">
        <f>H18*F18</f>
        <v>0</v>
      </c>
      <c r="J18" s="11">
        <f>I18*12</f>
        <v>0</v>
      </c>
      <c r="K18" s="51" t="s">
        <v>70</v>
      </c>
      <c r="L18" s="52">
        <v>1</v>
      </c>
      <c r="M18" s="42"/>
      <c r="N18" s="42">
        <f>M18*L18</f>
        <v>0</v>
      </c>
      <c r="O18" s="42"/>
      <c r="P18" s="42"/>
      <c r="Q18" s="42"/>
      <c r="R18" s="42">
        <f>(O18*B18)+(P18*B18)-(Q18*B18)</f>
        <v>0</v>
      </c>
      <c r="S18" s="25"/>
      <c r="T18" s="25"/>
      <c r="U18" s="25"/>
    </row>
    <row r="19" spans="1:21" s="21" customFormat="1" ht="30" customHeight="1" x14ac:dyDescent="0.25">
      <c r="A19" s="54" t="s">
        <v>9</v>
      </c>
      <c r="B19" s="23">
        <v>1</v>
      </c>
      <c r="C19" s="24" t="s">
        <v>104</v>
      </c>
      <c r="D19" s="24"/>
      <c r="E19" s="24"/>
      <c r="F19" s="24">
        <v>2</v>
      </c>
      <c r="G19" s="24">
        <f>E19+F19</f>
        <v>2</v>
      </c>
      <c r="H19" s="11"/>
      <c r="I19" s="11">
        <f>H19*F19</f>
        <v>0</v>
      </c>
      <c r="J19" s="11">
        <f t="shared" ref="J19" si="19">I19*12</f>
        <v>0</v>
      </c>
      <c r="K19" s="51" t="s">
        <v>70</v>
      </c>
      <c r="L19" s="52">
        <v>1</v>
      </c>
      <c r="M19" s="42"/>
      <c r="N19" s="42">
        <f>M19*L19</f>
        <v>0</v>
      </c>
      <c r="O19" s="42"/>
      <c r="P19" s="42"/>
      <c r="Q19" s="42"/>
      <c r="R19" s="42">
        <f t="shared" ref="R19" si="20">(O19*B19)+(P19*B19)-(Q19*B19)</f>
        <v>0</v>
      </c>
      <c r="S19" s="25"/>
      <c r="T19" s="25"/>
      <c r="U19" s="25"/>
    </row>
    <row r="20" spans="1:21" s="21" customFormat="1" ht="30" customHeight="1" x14ac:dyDescent="0.25">
      <c r="A20" s="55" t="s">
        <v>6</v>
      </c>
      <c r="B20" s="23">
        <v>1</v>
      </c>
      <c r="C20" s="24" t="s">
        <v>104</v>
      </c>
      <c r="D20" s="24"/>
      <c r="E20" s="24"/>
      <c r="F20" s="24">
        <v>1</v>
      </c>
      <c r="G20" s="24">
        <f>E20+F20</f>
        <v>1</v>
      </c>
      <c r="H20" s="11"/>
      <c r="I20" s="11">
        <f>H20*F20</f>
        <v>0</v>
      </c>
      <c r="J20" s="11">
        <f>I20*12</f>
        <v>0</v>
      </c>
      <c r="K20" s="51" t="s">
        <v>70</v>
      </c>
      <c r="L20" s="52">
        <v>2</v>
      </c>
      <c r="M20" s="42"/>
      <c r="N20" s="42">
        <f>M20*L20</f>
        <v>0</v>
      </c>
      <c r="O20" s="42"/>
      <c r="P20" s="42"/>
      <c r="Q20" s="42"/>
      <c r="R20" s="42">
        <f>(O20*B20)+(P20*B20)-(Q20*B20)</f>
        <v>0</v>
      </c>
      <c r="S20" s="25"/>
      <c r="T20" s="25"/>
      <c r="U20" s="25"/>
    </row>
    <row r="21" spans="1:21" s="21" customFormat="1" ht="30" customHeight="1" x14ac:dyDescent="0.25">
      <c r="A21" s="54" t="s">
        <v>8</v>
      </c>
      <c r="B21" s="23">
        <v>1</v>
      </c>
      <c r="C21" s="23" t="s">
        <v>46</v>
      </c>
      <c r="D21" s="24"/>
      <c r="E21" s="24"/>
      <c r="F21" s="24">
        <v>2</v>
      </c>
      <c r="G21" s="24">
        <f>E21+F21</f>
        <v>2</v>
      </c>
      <c r="H21" s="11"/>
      <c r="I21" s="11">
        <f>H21*F21</f>
        <v>0</v>
      </c>
      <c r="J21" s="11">
        <f>I21*12</f>
        <v>0</v>
      </c>
      <c r="K21" s="51" t="s">
        <v>70</v>
      </c>
      <c r="L21" s="52">
        <v>1</v>
      </c>
      <c r="M21" s="42"/>
      <c r="N21" s="42">
        <f>M21*L21</f>
        <v>0</v>
      </c>
      <c r="O21" s="42"/>
      <c r="P21" s="42"/>
      <c r="Q21" s="42"/>
      <c r="R21" s="42">
        <f>(O21*B21)+(P21*B21)-(Q21*B21)</f>
        <v>0</v>
      </c>
      <c r="S21" s="25"/>
      <c r="T21" s="25"/>
      <c r="U21" s="25"/>
    </row>
    <row r="22" spans="1:21" s="21" customFormat="1" ht="30" customHeight="1" x14ac:dyDescent="0.25">
      <c r="A22" s="54" t="s">
        <v>77</v>
      </c>
      <c r="B22" s="23">
        <v>2</v>
      </c>
      <c r="C22" s="23" t="s">
        <v>82</v>
      </c>
      <c r="D22" s="24"/>
      <c r="E22" s="24">
        <v>1</v>
      </c>
      <c r="F22" s="24">
        <v>0</v>
      </c>
      <c r="G22" s="24">
        <v>1</v>
      </c>
      <c r="H22" s="82" t="s">
        <v>89</v>
      </c>
      <c r="I22" s="83"/>
      <c r="J22" s="84"/>
      <c r="K22" s="51" t="s">
        <v>70</v>
      </c>
      <c r="L22" s="52">
        <v>2</v>
      </c>
      <c r="M22" s="42"/>
      <c r="N22" s="42">
        <f>M22*L22</f>
        <v>0</v>
      </c>
      <c r="O22" s="42"/>
      <c r="P22" s="42"/>
      <c r="Q22" s="42"/>
      <c r="R22" s="42">
        <f>(O22*B22)+(P22*B22)-(Q22*B22)</f>
        <v>0</v>
      </c>
      <c r="S22" s="25"/>
      <c r="T22" s="25"/>
      <c r="U22" s="25"/>
    </row>
    <row r="23" spans="1:21" s="21" customFormat="1" ht="30" customHeight="1" x14ac:dyDescent="0.25">
      <c r="A23" s="54" t="s">
        <v>5</v>
      </c>
      <c r="B23" s="23">
        <v>1.5</v>
      </c>
      <c r="C23" s="23" t="s">
        <v>74</v>
      </c>
      <c r="D23" s="24"/>
      <c r="E23" s="24"/>
      <c r="F23" s="24">
        <v>5</v>
      </c>
      <c r="G23" s="24">
        <f t="shared" si="0"/>
        <v>5</v>
      </c>
      <c r="H23" s="11"/>
      <c r="I23" s="11">
        <f t="shared" ref="I23:I26" si="21">H23*F23</f>
        <v>0</v>
      </c>
      <c r="J23" s="11">
        <f t="shared" ref="J23:J26" si="22">I23*12</f>
        <v>0</v>
      </c>
      <c r="K23" s="51" t="s">
        <v>70</v>
      </c>
      <c r="L23" s="52">
        <v>13</v>
      </c>
      <c r="M23" s="42"/>
      <c r="N23" s="42">
        <f>M23*L23</f>
        <v>0</v>
      </c>
      <c r="O23" s="42"/>
      <c r="P23" s="42"/>
      <c r="Q23" s="42"/>
      <c r="R23" s="42">
        <f t="shared" si="13"/>
        <v>0</v>
      </c>
      <c r="S23" s="25"/>
      <c r="T23" s="25"/>
      <c r="U23" s="25"/>
    </row>
    <row r="24" spans="1:21" s="21" customFormat="1" ht="30" customHeight="1" x14ac:dyDescent="0.25">
      <c r="A24" s="54" t="s">
        <v>78</v>
      </c>
      <c r="B24" s="23">
        <v>2</v>
      </c>
      <c r="C24" s="23" t="s">
        <v>82</v>
      </c>
      <c r="D24" s="24"/>
      <c r="E24" s="24">
        <v>1</v>
      </c>
      <c r="F24" s="24">
        <v>0</v>
      </c>
      <c r="G24" s="24">
        <v>1</v>
      </c>
      <c r="H24" s="82" t="s">
        <v>89</v>
      </c>
      <c r="I24" s="83"/>
      <c r="J24" s="84"/>
      <c r="K24" s="51" t="s">
        <v>70</v>
      </c>
      <c r="L24" s="52">
        <v>2</v>
      </c>
      <c r="M24" s="42"/>
      <c r="N24" s="42">
        <f t="shared" ref="N24:N25" si="23">M24*L24</f>
        <v>0</v>
      </c>
      <c r="O24" s="42"/>
      <c r="P24" s="42"/>
      <c r="Q24" s="42"/>
      <c r="R24" s="42">
        <f t="shared" ref="R24:R26" si="24">(O24*B24)+(P24*B24)-(Q24*B24)</f>
        <v>0</v>
      </c>
      <c r="S24" s="25"/>
      <c r="T24" s="25"/>
      <c r="U24" s="25"/>
    </row>
    <row r="25" spans="1:21" s="21" customFormat="1" ht="30" customHeight="1" x14ac:dyDescent="0.25">
      <c r="A25" s="91" t="s">
        <v>107</v>
      </c>
      <c r="B25" s="23">
        <v>0.75</v>
      </c>
      <c r="C25" s="23" t="s">
        <v>74</v>
      </c>
      <c r="D25" s="24"/>
      <c r="E25" s="24"/>
      <c r="F25" s="24">
        <v>3</v>
      </c>
      <c r="G25" s="24">
        <v>2</v>
      </c>
      <c r="H25" s="11"/>
      <c r="I25" s="11">
        <f t="shared" ref="I25" si="25">H25*F25</f>
        <v>0</v>
      </c>
      <c r="J25" s="11">
        <f t="shared" ref="J25" si="26">I25*12</f>
        <v>0</v>
      </c>
      <c r="K25" s="51" t="s">
        <v>70</v>
      </c>
      <c r="L25" s="52">
        <v>12</v>
      </c>
      <c r="M25" s="42"/>
      <c r="N25" s="42">
        <f t="shared" si="23"/>
        <v>0</v>
      </c>
      <c r="O25" s="42"/>
      <c r="P25" s="42"/>
      <c r="Q25" s="42"/>
      <c r="R25" s="42">
        <f t="shared" si="24"/>
        <v>0</v>
      </c>
      <c r="S25" s="25"/>
      <c r="T25" s="25"/>
      <c r="U25" s="25"/>
    </row>
    <row r="26" spans="1:21" s="21" customFormat="1" ht="30" customHeight="1" x14ac:dyDescent="0.25">
      <c r="A26" s="54" t="s">
        <v>7</v>
      </c>
      <c r="B26" s="23">
        <v>2</v>
      </c>
      <c r="C26" s="23" t="s">
        <v>46</v>
      </c>
      <c r="D26" s="24"/>
      <c r="E26" s="24"/>
      <c r="F26" s="24">
        <v>2</v>
      </c>
      <c r="G26" s="24">
        <f t="shared" si="0"/>
        <v>2</v>
      </c>
      <c r="H26" s="11"/>
      <c r="I26" s="11">
        <f t="shared" si="21"/>
        <v>0</v>
      </c>
      <c r="J26" s="11">
        <f t="shared" si="22"/>
        <v>0</v>
      </c>
      <c r="K26" s="51" t="s">
        <v>70</v>
      </c>
      <c r="L26" s="52">
        <v>3</v>
      </c>
      <c r="M26" s="42"/>
      <c r="N26" s="42">
        <f t="shared" si="12"/>
        <v>0</v>
      </c>
      <c r="O26" s="42"/>
      <c r="P26" s="42"/>
      <c r="Q26" s="42"/>
      <c r="R26" s="42">
        <f t="shared" si="24"/>
        <v>0</v>
      </c>
      <c r="S26" s="25"/>
      <c r="T26" s="25"/>
      <c r="U26" s="25"/>
    </row>
    <row r="27" spans="1:21" s="21" customFormat="1" ht="30" customHeight="1" x14ac:dyDescent="0.25">
      <c r="A27" s="54" t="s">
        <v>76</v>
      </c>
      <c r="B27" s="23">
        <v>1</v>
      </c>
      <c r="C27" s="23" t="s">
        <v>46</v>
      </c>
      <c r="D27" s="24"/>
      <c r="E27" s="24"/>
      <c r="F27" s="24">
        <v>2</v>
      </c>
      <c r="G27" s="24">
        <f t="shared" ref="G27" si="27">E27+F27</f>
        <v>2</v>
      </c>
      <c r="H27" s="11"/>
      <c r="I27" s="11">
        <f t="shared" ref="I27" si="28">H27*F27</f>
        <v>0</v>
      </c>
      <c r="J27" s="11">
        <f t="shared" ref="J27" si="29">I27*12</f>
        <v>0</v>
      </c>
      <c r="K27" s="51" t="s">
        <v>70</v>
      </c>
      <c r="L27" s="52">
        <v>4</v>
      </c>
      <c r="M27" s="42"/>
      <c r="N27" s="42">
        <f>M27*L27</f>
        <v>0</v>
      </c>
      <c r="O27" s="42"/>
      <c r="P27" s="42"/>
      <c r="Q27" s="42"/>
      <c r="R27" s="42">
        <f t="shared" ref="R27" si="30">(O27*B27)+(P27*B27)-(Q27*B27)</f>
        <v>0</v>
      </c>
      <c r="S27" s="25"/>
      <c r="T27" s="25"/>
      <c r="U27" s="25"/>
    </row>
    <row r="28" spans="1:21" s="21" customFormat="1" ht="30" customHeight="1" x14ac:dyDescent="0.25">
      <c r="A28" s="6"/>
      <c r="B28" s="7"/>
      <c r="C28" s="7"/>
      <c r="D28" s="7"/>
      <c r="E28" s="7"/>
      <c r="F28" s="7"/>
      <c r="G28" s="7"/>
      <c r="I28" s="45" t="s">
        <v>47</v>
      </c>
      <c r="J28" s="47">
        <f>SUM(J6:J21,J23,J25:J27)</f>
        <v>0</v>
      </c>
      <c r="K28" s="26"/>
      <c r="L28" s="26"/>
      <c r="M28" s="45" t="s">
        <v>48</v>
      </c>
      <c r="N28" s="47">
        <f>SUM(N6:N27)</f>
        <v>0</v>
      </c>
      <c r="O28" s="27"/>
      <c r="P28" s="27"/>
      <c r="Q28" s="45" t="s">
        <v>49</v>
      </c>
      <c r="R28" s="47">
        <f>SUM(R6:R27)</f>
        <v>0</v>
      </c>
      <c r="S28" s="25"/>
      <c r="T28" s="25"/>
      <c r="U28" s="25"/>
    </row>
    <row r="29" spans="1:21" s="21" customFormat="1" ht="31.5" customHeight="1" x14ac:dyDescent="0.25">
      <c r="A29" s="28"/>
      <c r="D29" s="14"/>
      <c r="E29" s="14"/>
      <c r="F29" s="14"/>
      <c r="G29" s="14"/>
      <c r="H29" s="29"/>
      <c r="I29" s="8"/>
      <c r="J29" s="9"/>
      <c r="K29" s="9"/>
      <c r="L29" s="8"/>
      <c r="M29" s="8"/>
      <c r="N29" s="30"/>
    </row>
    <row r="30" spans="1:21" s="21" customFormat="1" ht="30" customHeight="1" x14ac:dyDescent="0.25">
      <c r="A30" s="78" t="s">
        <v>50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</row>
    <row r="31" spans="1:21" s="21" customFormat="1" ht="91.5" customHeight="1" x14ac:dyDescent="0.25">
      <c r="A31" s="2" t="s">
        <v>0</v>
      </c>
      <c r="B31" s="2" t="s">
        <v>88</v>
      </c>
      <c r="C31" s="2" t="s">
        <v>28</v>
      </c>
      <c r="D31" s="2" t="s">
        <v>29</v>
      </c>
      <c r="E31" s="2" t="s">
        <v>30</v>
      </c>
      <c r="F31" s="2" t="s">
        <v>31</v>
      </c>
      <c r="G31" s="2" t="s">
        <v>32</v>
      </c>
      <c r="H31" s="3" t="s">
        <v>33</v>
      </c>
      <c r="I31" s="3" t="s">
        <v>34</v>
      </c>
      <c r="J31" s="3" t="s">
        <v>35</v>
      </c>
      <c r="K31" s="3" t="s">
        <v>1</v>
      </c>
      <c r="L31" s="3" t="s">
        <v>36</v>
      </c>
      <c r="M31" s="3" t="s">
        <v>51</v>
      </c>
      <c r="N31" s="3" t="s">
        <v>52</v>
      </c>
      <c r="O31" s="3" t="s">
        <v>39</v>
      </c>
      <c r="P31" s="3" t="s">
        <v>40</v>
      </c>
      <c r="Q31" s="3" t="s">
        <v>41</v>
      </c>
      <c r="R31" s="3" t="s">
        <v>42</v>
      </c>
      <c r="S31" s="3" t="s">
        <v>43</v>
      </c>
      <c r="T31" s="31" t="s">
        <v>53</v>
      </c>
      <c r="U31" s="31" t="s">
        <v>54</v>
      </c>
    </row>
    <row r="32" spans="1:21" s="21" customFormat="1" ht="30" customHeight="1" x14ac:dyDescent="0.25">
      <c r="A32" s="54" t="s">
        <v>14</v>
      </c>
      <c r="B32" s="23">
        <v>0.3</v>
      </c>
      <c r="C32" s="23" t="s">
        <v>68</v>
      </c>
      <c r="D32" s="32"/>
      <c r="E32" s="33"/>
      <c r="F32" s="33">
        <v>10</v>
      </c>
      <c r="G32" s="33">
        <f>E32+F32</f>
        <v>10</v>
      </c>
      <c r="H32" s="11"/>
      <c r="I32" s="11">
        <f>H32*F32</f>
        <v>0</v>
      </c>
      <c r="J32" s="11">
        <f>I32*12</f>
        <v>0</v>
      </c>
      <c r="K32" s="51" t="s">
        <v>70</v>
      </c>
      <c r="L32" s="51">
        <v>2</v>
      </c>
      <c r="M32" s="42"/>
      <c r="N32" s="42">
        <f>M32*L32</f>
        <v>0</v>
      </c>
      <c r="O32" s="42"/>
      <c r="P32" s="42"/>
      <c r="Q32" s="42"/>
      <c r="R32" s="42">
        <f>(O32*B32)+(P32*B32)-(Q32*B32)</f>
        <v>0</v>
      </c>
      <c r="S32" s="34"/>
      <c r="T32" s="34"/>
      <c r="U32" s="34"/>
    </row>
    <row r="33" spans="1:21" s="21" customFormat="1" ht="30" customHeight="1" x14ac:dyDescent="0.25">
      <c r="A33" s="54" t="s">
        <v>15</v>
      </c>
      <c r="B33" s="23">
        <v>0.3</v>
      </c>
      <c r="C33" s="23" t="s">
        <v>83</v>
      </c>
      <c r="D33" s="32"/>
      <c r="E33" s="33"/>
      <c r="F33" s="33">
        <v>18</v>
      </c>
      <c r="G33" s="33">
        <f t="shared" ref="G33:G34" si="31">E33+F33</f>
        <v>18</v>
      </c>
      <c r="H33" s="11"/>
      <c r="I33" s="11">
        <f t="shared" ref="I33:I34" si="32">H33*F33</f>
        <v>0</v>
      </c>
      <c r="J33" s="11">
        <f t="shared" ref="J33:J34" si="33">I33*12</f>
        <v>0</v>
      </c>
      <c r="K33" s="51" t="s">
        <v>70</v>
      </c>
      <c r="L33" s="51">
        <v>2</v>
      </c>
      <c r="M33" s="42"/>
      <c r="N33" s="42">
        <f>M33*L33</f>
        <v>0</v>
      </c>
      <c r="O33" s="42"/>
      <c r="P33" s="42"/>
      <c r="Q33" s="42"/>
      <c r="R33" s="42">
        <f t="shared" ref="R33:R34" si="34">(O33*B33)+(P33*B33)-(Q33*B33)</f>
        <v>0</v>
      </c>
      <c r="S33" s="34"/>
      <c r="T33" s="34"/>
      <c r="U33" s="34"/>
    </row>
    <row r="34" spans="1:21" s="21" customFormat="1" ht="30" customHeight="1" x14ac:dyDescent="0.25">
      <c r="A34" s="54" t="s">
        <v>67</v>
      </c>
      <c r="B34" s="23">
        <v>0.3</v>
      </c>
      <c r="C34" s="23" t="s">
        <v>83</v>
      </c>
      <c r="D34" s="32"/>
      <c r="E34" s="33"/>
      <c r="F34" s="33">
        <v>16</v>
      </c>
      <c r="G34" s="33">
        <f t="shared" si="31"/>
        <v>16</v>
      </c>
      <c r="H34" s="11"/>
      <c r="I34" s="11">
        <f t="shared" si="32"/>
        <v>0</v>
      </c>
      <c r="J34" s="11">
        <f t="shared" si="33"/>
        <v>0</v>
      </c>
      <c r="K34" s="51" t="s">
        <v>70</v>
      </c>
      <c r="L34" s="51">
        <v>2</v>
      </c>
      <c r="M34" s="42"/>
      <c r="N34" s="42">
        <f>M34*L34</f>
        <v>0</v>
      </c>
      <c r="O34" s="42"/>
      <c r="P34" s="42"/>
      <c r="Q34" s="42"/>
      <c r="R34" s="42">
        <f t="shared" si="34"/>
        <v>0</v>
      </c>
      <c r="S34" s="34"/>
      <c r="T34" s="34"/>
      <c r="U34" s="34"/>
    </row>
    <row r="35" spans="1:21" s="21" customFormat="1" ht="29.25" customHeight="1" x14ac:dyDescent="0.25">
      <c r="A35" s="6"/>
      <c r="B35" s="7"/>
      <c r="C35" s="7"/>
      <c r="D35" s="7"/>
      <c r="E35" s="7"/>
      <c r="F35" s="7"/>
      <c r="G35" s="35"/>
      <c r="I35" s="45" t="s">
        <v>85</v>
      </c>
      <c r="J35" s="47">
        <f>SUM(J32:J34)</f>
        <v>0</v>
      </c>
      <c r="K35" s="4"/>
      <c r="L35" s="4"/>
      <c r="M35" s="45" t="s">
        <v>48</v>
      </c>
      <c r="N35" s="47">
        <f>SUM(N32:N34)</f>
        <v>0</v>
      </c>
      <c r="O35" s="27"/>
      <c r="P35" s="27"/>
      <c r="Q35" s="45" t="s">
        <v>49</v>
      </c>
      <c r="R35" s="47">
        <f>SUM(R32:R34)</f>
        <v>0</v>
      </c>
      <c r="S35" s="25"/>
      <c r="T35" s="25"/>
      <c r="U35" s="25"/>
    </row>
    <row r="36" spans="1:21" s="21" customFormat="1" ht="46.5" customHeight="1" x14ac:dyDescent="0.25">
      <c r="A36" s="12" t="s">
        <v>3</v>
      </c>
      <c r="B36"/>
      <c r="C36"/>
      <c r="D36"/>
      <c r="F36" s="35"/>
      <c r="G36" s="80"/>
      <c r="H36" s="81"/>
      <c r="I36" s="81"/>
      <c r="J36" s="81"/>
      <c r="K36" s="81"/>
      <c r="L36" s="81"/>
      <c r="M36" s="81"/>
    </row>
    <row r="37" spans="1:21" s="21" customFormat="1" ht="31.5" customHeight="1" x14ac:dyDescent="0.25">
      <c r="A37" s="12" t="s">
        <v>58</v>
      </c>
      <c r="B37"/>
      <c r="C37"/>
      <c r="D37"/>
      <c r="E37" s="35"/>
      <c r="F37" s="35"/>
      <c r="G37" s="80"/>
      <c r="I37" s="45" t="s">
        <v>84</v>
      </c>
      <c r="J37" s="50">
        <f>(J35+J28)*1.2</f>
        <v>0</v>
      </c>
      <c r="K37" s="35"/>
      <c r="M37" s="45" t="s">
        <v>55</v>
      </c>
      <c r="N37" s="48">
        <f>(N35+N28)*1.2</f>
        <v>0</v>
      </c>
      <c r="Q37" s="45" t="s">
        <v>56</v>
      </c>
      <c r="R37" s="48">
        <f>(R35+R28)*1.2</f>
        <v>0</v>
      </c>
    </row>
    <row r="38" spans="1:21" s="21" customFormat="1" ht="17.25" x14ac:dyDescent="0.25">
      <c r="A38" s="12" t="s">
        <v>94</v>
      </c>
      <c r="B38"/>
      <c r="C38"/>
      <c r="D38"/>
      <c r="E38" s="37"/>
      <c r="F38" s="37"/>
      <c r="G38" s="37"/>
      <c r="H38" s="38"/>
      <c r="I38" s="38"/>
      <c r="J38" s="38"/>
      <c r="K38" s="38"/>
      <c r="L38" s="38"/>
      <c r="M38" s="38"/>
    </row>
    <row r="39" spans="1:21" s="21" customFormat="1" ht="35.25" customHeight="1" x14ac:dyDescent="0.25">
      <c r="A39"/>
      <c r="B39"/>
      <c r="C39"/>
      <c r="D39"/>
      <c r="E39" s="37"/>
      <c r="F39" s="37"/>
      <c r="G39" s="37"/>
      <c r="H39" s="38"/>
      <c r="I39" s="38"/>
      <c r="J39" s="38"/>
      <c r="K39" s="19" t="s">
        <v>2</v>
      </c>
      <c r="L39" s="36">
        <v>0.2</v>
      </c>
      <c r="M39" s="38"/>
    </row>
    <row r="40" spans="1:21" s="21" customFormat="1" ht="15.75" x14ac:dyDescent="0.25">
      <c r="A40" s="10"/>
      <c r="B40" s="15" t="s">
        <v>16</v>
      </c>
      <c r="C40"/>
      <c r="D40" s="5"/>
    </row>
    <row r="41" spans="1:21" s="21" customFormat="1" ht="18" customHeight="1" x14ac:dyDescent="0.25">
      <c r="A41"/>
      <c r="B41" s="49"/>
      <c r="C41" s="49"/>
      <c r="D41" s="49"/>
    </row>
    <row r="42" spans="1:21" s="21" customFormat="1" ht="42.75" customHeight="1" x14ac:dyDescent="0.25">
      <c r="A42" s="39" t="s">
        <v>60</v>
      </c>
      <c r="B42" s="71" t="s">
        <v>93</v>
      </c>
      <c r="C42" s="72"/>
      <c r="D42"/>
    </row>
    <row r="43" spans="1:21" s="21" customFormat="1" ht="15" customHeight="1" x14ac:dyDescent="0.25">
      <c r="A43" s="73" t="s">
        <v>61</v>
      </c>
      <c r="B43" s="63">
        <v>1</v>
      </c>
      <c r="C43" s="63" t="s">
        <v>62</v>
      </c>
      <c r="D43"/>
    </row>
    <row r="44" spans="1:21" s="21" customFormat="1" ht="15" customHeight="1" x14ac:dyDescent="0.25">
      <c r="A44" s="74"/>
      <c r="B44" s="63">
        <v>2</v>
      </c>
      <c r="C44" s="63" t="s">
        <v>63</v>
      </c>
      <c r="D44"/>
    </row>
    <row r="45" spans="1:21" s="21" customFormat="1" ht="15" customHeight="1" x14ac:dyDescent="0.25">
      <c r="A45" s="74"/>
      <c r="B45" s="63">
        <v>3</v>
      </c>
      <c r="C45" s="63" t="s">
        <v>64</v>
      </c>
      <c r="D45"/>
    </row>
    <row r="46" spans="1:21" s="21" customFormat="1" ht="15" customHeight="1" x14ac:dyDescent="0.25">
      <c r="A46" s="75"/>
      <c r="B46" s="63">
        <v>4</v>
      </c>
      <c r="C46" s="63" t="s">
        <v>65</v>
      </c>
      <c r="D46"/>
    </row>
    <row r="47" spans="1:21" s="21" customFormat="1" x14ac:dyDescent="0.25"/>
  </sheetData>
  <mergeCells count="11">
    <mergeCell ref="A1:U1"/>
    <mergeCell ref="B42:C42"/>
    <mergeCell ref="A43:A46"/>
    <mergeCell ref="A2:U2"/>
    <mergeCell ref="A4:U4"/>
    <mergeCell ref="A30:U30"/>
    <mergeCell ref="G36:G37"/>
    <mergeCell ref="H36:M36"/>
    <mergeCell ref="H22:J22"/>
    <mergeCell ref="H24:J24"/>
    <mergeCell ref="A3:U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topLeftCell="J1" zoomScale="80" zoomScaleNormal="80" workbookViewId="0">
      <selection activeCell="N25" sqref="N25"/>
    </sheetView>
  </sheetViews>
  <sheetFormatPr baseColWidth="10" defaultRowHeight="15" x14ac:dyDescent="0.25"/>
  <cols>
    <col min="1" max="1" width="35.28515625" customWidth="1"/>
    <col min="2" max="2" width="16.85546875" customWidth="1"/>
    <col min="3" max="3" width="19.42578125" customWidth="1"/>
    <col min="4" max="4" width="33.140625" customWidth="1"/>
    <col min="5" max="5" width="16.42578125" customWidth="1"/>
    <col min="6" max="6" width="21.42578125" customWidth="1"/>
    <col min="7" max="7" width="23.28515625" customWidth="1"/>
    <col min="8" max="8" width="22.5703125" customWidth="1"/>
    <col min="9" max="9" width="26.5703125" customWidth="1"/>
    <col min="10" max="10" width="31.140625" customWidth="1"/>
    <col min="11" max="11" width="42.5703125" customWidth="1"/>
    <col min="12" max="12" width="22.140625" customWidth="1"/>
    <col min="13" max="13" width="38" customWidth="1"/>
    <col min="14" max="21" width="33.85546875" customWidth="1"/>
  </cols>
  <sheetData>
    <row r="1" spans="1:21" ht="37.5" customHeight="1" x14ac:dyDescent="0.25">
      <c r="A1" s="70" t="s">
        <v>96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</row>
    <row r="2" spans="1:21" ht="36" customHeight="1" x14ac:dyDescent="0.45">
      <c r="A2" s="76" t="s">
        <v>95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1" x14ac:dyDescent="0.35">
      <c r="A3" s="85" t="s">
        <v>99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</row>
    <row r="4" spans="1:21" s="21" customFormat="1" ht="24.95" customHeight="1" x14ac:dyDescent="0.25">
      <c r="A4" s="86" t="s">
        <v>27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</row>
    <row r="5" spans="1:21" s="21" customFormat="1" ht="72.75" customHeight="1" x14ac:dyDescent="0.25">
      <c r="A5" s="2" t="s">
        <v>0</v>
      </c>
      <c r="B5" s="2" t="s">
        <v>88</v>
      </c>
      <c r="C5" s="2" t="s">
        <v>28</v>
      </c>
      <c r="D5" s="2" t="s">
        <v>29</v>
      </c>
      <c r="E5" s="2" t="s">
        <v>30</v>
      </c>
      <c r="F5" s="2" t="s">
        <v>31</v>
      </c>
      <c r="G5" s="2" t="s">
        <v>32</v>
      </c>
      <c r="H5" s="3" t="s">
        <v>33</v>
      </c>
      <c r="I5" s="3" t="s">
        <v>34</v>
      </c>
      <c r="J5" s="3" t="s">
        <v>35</v>
      </c>
      <c r="K5" s="3" t="s">
        <v>1</v>
      </c>
      <c r="L5" s="3" t="s">
        <v>36</v>
      </c>
      <c r="M5" s="3" t="s">
        <v>37</v>
      </c>
      <c r="N5" s="3" t="s">
        <v>38</v>
      </c>
      <c r="O5" s="3" t="s">
        <v>39</v>
      </c>
      <c r="P5" s="3" t="s">
        <v>40</v>
      </c>
      <c r="Q5" s="3" t="s">
        <v>41</v>
      </c>
      <c r="R5" s="3" t="s">
        <v>42</v>
      </c>
      <c r="S5" s="3" t="s">
        <v>43</v>
      </c>
      <c r="T5" s="22" t="s">
        <v>44</v>
      </c>
      <c r="U5" s="22" t="s">
        <v>45</v>
      </c>
    </row>
    <row r="6" spans="1:21" s="21" customFormat="1" ht="30" customHeight="1" x14ac:dyDescent="0.25">
      <c r="A6" s="92" t="s">
        <v>109</v>
      </c>
      <c r="B6" s="23">
        <v>2</v>
      </c>
      <c r="C6" s="23" t="s">
        <v>66</v>
      </c>
      <c r="D6" s="32"/>
      <c r="E6" s="33"/>
      <c r="F6" s="33">
        <v>3</v>
      </c>
      <c r="G6" s="33">
        <f>E6+F6</f>
        <v>3</v>
      </c>
      <c r="H6" s="44"/>
      <c r="I6" s="41">
        <f>H6*F6</f>
        <v>0</v>
      </c>
      <c r="J6" s="41">
        <f>I6*12</f>
        <v>0</v>
      </c>
      <c r="K6" s="52" t="s">
        <v>70</v>
      </c>
      <c r="L6" s="52">
        <v>1</v>
      </c>
      <c r="M6" s="43"/>
      <c r="N6" s="43">
        <f>M6*L6</f>
        <v>0</v>
      </c>
      <c r="O6" s="43"/>
      <c r="P6" s="43"/>
      <c r="Q6" s="43"/>
      <c r="R6" s="43">
        <f t="shared" ref="R6" si="0">(O6*B6)+(P6*B6)-(Q6*B6)</f>
        <v>0</v>
      </c>
      <c r="S6" s="25"/>
      <c r="T6" s="25"/>
      <c r="U6" s="25"/>
    </row>
    <row r="7" spans="1:21" s="21" customFormat="1" ht="24.95" customHeight="1" x14ac:dyDescent="0.25">
      <c r="A7" s="6"/>
      <c r="B7" s="7"/>
      <c r="C7" s="7"/>
      <c r="D7" s="7"/>
      <c r="E7" s="7"/>
      <c r="F7" s="7"/>
      <c r="G7" s="7"/>
      <c r="I7" s="45" t="s">
        <v>47</v>
      </c>
      <c r="J7" s="46">
        <f>SUM(J6)</f>
        <v>0</v>
      </c>
      <c r="K7" s="26"/>
      <c r="L7" s="26"/>
      <c r="M7" s="45" t="s">
        <v>48</v>
      </c>
      <c r="N7" s="46">
        <f>SUM(N6)</f>
        <v>0</v>
      </c>
      <c r="O7" s="27"/>
      <c r="P7" s="27"/>
      <c r="Q7" s="45" t="s">
        <v>49</v>
      </c>
      <c r="R7" s="46">
        <f>SUM(R6)</f>
        <v>0</v>
      </c>
      <c r="S7" s="25"/>
      <c r="T7" s="25"/>
      <c r="U7" s="25"/>
    </row>
    <row r="8" spans="1:21" s="21" customFormat="1" ht="24.95" customHeight="1" x14ac:dyDescent="0.25">
      <c r="A8" s="28"/>
      <c r="D8" s="14"/>
      <c r="E8" s="14"/>
      <c r="F8" s="14"/>
      <c r="G8" s="14"/>
      <c r="H8" s="29"/>
      <c r="I8" s="8"/>
      <c r="J8" s="9"/>
      <c r="K8" s="9"/>
      <c r="L8" s="8"/>
      <c r="M8" s="8"/>
      <c r="N8" s="30"/>
    </row>
    <row r="9" spans="1:21" s="21" customFormat="1" ht="24.95" customHeight="1" x14ac:dyDescent="0.25">
      <c r="A9" s="88" t="s">
        <v>50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</row>
    <row r="10" spans="1:21" s="21" customFormat="1" ht="65.25" customHeight="1" x14ac:dyDescent="0.25">
      <c r="A10" s="2" t="s">
        <v>0</v>
      </c>
      <c r="B10" s="2" t="s">
        <v>88</v>
      </c>
      <c r="C10" s="2" t="s">
        <v>28</v>
      </c>
      <c r="D10" s="2" t="s">
        <v>29</v>
      </c>
      <c r="E10" s="2" t="s">
        <v>30</v>
      </c>
      <c r="F10" s="2" t="s">
        <v>31</v>
      </c>
      <c r="G10" s="2" t="s">
        <v>32</v>
      </c>
      <c r="H10" s="3" t="s">
        <v>33</v>
      </c>
      <c r="I10" s="3" t="s">
        <v>34</v>
      </c>
      <c r="J10" s="3" t="s">
        <v>35</v>
      </c>
      <c r="K10" s="3" t="s">
        <v>1</v>
      </c>
      <c r="L10" s="3" t="s">
        <v>36</v>
      </c>
      <c r="M10" s="3" t="s">
        <v>51</v>
      </c>
      <c r="N10" s="3" t="s">
        <v>52</v>
      </c>
      <c r="O10" s="3" t="s">
        <v>39</v>
      </c>
      <c r="P10" s="3" t="s">
        <v>40</v>
      </c>
      <c r="Q10" s="3" t="s">
        <v>41</v>
      </c>
      <c r="R10" s="3" t="s">
        <v>42</v>
      </c>
      <c r="S10" s="3" t="s">
        <v>43</v>
      </c>
      <c r="T10" s="31" t="s">
        <v>53</v>
      </c>
      <c r="U10" s="31" t="s">
        <v>54</v>
      </c>
    </row>
    <row r="11" spans="1:21" s="21" customFormat="1" ht="30" customHeight="1" x14ac:dyDescent="0.25">
      <c r="A11" s="92" t="s">
        <v>14</v>
      </c>
      <c r="B11" s="32">
        <v>0.2</v>
      </c>
      <c r="C11" s="23" t="s">
        <v>68</v>
      </c>
      <c r="D11" s="32"/>
      <c r="E11" s="33"/>
      <c r="F11" s="33">
        <v>10</v>
      </c>
      <c r="G11" s="33">
        <f>E11+F11</f>
        <v>10</v>
      </c>
      <c r="H11" s="41"/>
      <c r="I11" s="41">
        <f>H11*F11</f>
        <v>0</v>
      </c>
      <c r="J11" s="41">
        <f>I11*12</f>
        <v>0</v>
      </c>
      <c r="K11" s="93" t="s">
        <v>70</v>
      </c>
      <c r="L11" s="52">
        <v>2</v>
      </c>
      <c r="M11" s="43"/>
      <c r="N11" s="43">
        <f>M11*L11</f>
        <v>0</v>
      </c>
      <c r="O11" s="43"/>
      <c r="P11" s="43"/>
      <c r="Q11" s="43"/>
      <c r="R11" s="43">
        <f>(O11*B11)+(P11*B11)-(Q11*B11)</f>
        <v>0</v>
      </c>
      <c r="S11" s="34"/>
      <c r="T11" s="34"/>
      <c r="U11" s="34"/>
    </row>
    <row r="12" spans="1:21" s="21" customFormat="1" ht="30" customHeight="1" x14ac:dyDescent="0.25">
      <c r="A12" s="92" t="s">
        <v>15</v>
      </c>
      <c r="B12" s="32">
        <v>0.2</v>
      </c>
      <c r="C12" s="23" t="s">
        <v>69</v>
      </c>
      <c r="D12" s="32"/>
      <c r="E12" s="33"/>
      <c r="F12" s="33">
        <v>10</v>
      </c>
      <c r="G12" s="33">
        <f t="shared" ref="G12:G13" si="1">E12+F12</f>
        <v>10</v>
      </c>
      <c r="H12" s="41"/>
      <c r="I12" s="41">
        <f>H12*F12</f>
        <v>0</v>
      </c>
      <c r="J12" s="41">
        <f>I12*12</f>
        <v>0</v>
      </c>
      <c r="K12" s="94"/>
      <c r="L12" s="52">
        <v>2</v>
      </c>
      <c r="M12" s="43"/>
      <c r="N12" s="43">
        <f t="shared" ref="N12:N13" si="2">M12*L12</f>
        <v>0</v>
      </c>
      <c r="O12" s="43"/>
      <c r="P12" s="43"/>
      <c r="Q12" s="43"/>
      <c r="R12" s="43">
        <f t="shared" ref="R12:R13" si="3">(O12*B12)+(P12*B12)-(Q12*B12)</f>
        <v>0</v>
      </c>
      <c r="S12" s="34"/>
      <c r="T12" s="34"/>
      <c r="U12" s="34"/>
    </row>
    <row r="13" spans="1:21" s="21" customFormat="1" ht="30" customHeight="1" x14ac:dyDescent="0.25">
      <c r="A13" s="92" t="s">
        <v>67</v>
      </c>
      <c r="B13" s="32">
        <v>0.2</v>
      </c>
      <c r="C13" s="23" t="s">
        <v>69</v>
      </c>
      <c r="D13" s="32"/>
      <c r="E13" s="33"/>
      <c r="F13" s="33">
        <v>2</v>
      </c>
      <c r="G13" s="33">
        <f t="shared" si="1"/>
        <v>2</v>
      </c>
      <c r="H13" s="41"/>
      <c r="I13" s="41">
        <f>H13*F13</f>
        <v>0</v>
      </c>
      <c r="J13" s="41">
        <f>I13*12</f>
        <v>0</v>
      </c>
      <c r="K13" s="95"/>
      <c r="L13" s="52">
        <v>1</v>
      </c>
      <c r="M13" s="43"/>
      <c r="N13" s="43">
        <f t="shared" si="2"/>
        <v>0</v>
      </c>
      <c r="O13" s="43"/>
      <c r="P13" s="43"/>
      <c r="Q13" s="43"/>
      <c r="R13" s="43">
        <f t="shared" si="3"/>
        <v>0</v>
      </c>
      <c r="S13" s="34"/>
      <c r="T13" s="34"/>
      <c r="U13" s="34"/>
    </row>
    <row r="14" spans="1:21" s="21" customFormat="1" ht="24.95" customHeight="1" x14ac:dyDescent="0.25">
      <c r="A14" s="6"/>
      <c r="B14" s="7"/>
      <c r="C14" s="7"/>
      <c r="D14" s="7"/>
      <c r="E14" s="7"/>
      <c r="F14" s="7"/>
      <c r="G14" s="35"/>
      <c r="I14" s="45" t="s">
        <v>85</v>
      </c>
      <c r="J14" s="46">
        <f>SUM(J11:J13)</f>
        <v>0</v>
      </c>
      <c r="K14" s="4"/>
      <c r="L14" s="4"/>
      <c r="M14" s="45" t="s">
        <v>48</v>
      </c>
      <c r="N14" s="46">
        <f>SUM(N11:N13)</f>
        <v>0</v>
      </c>
      <c r="O14" s="27"/>
      <c r="P14" s="27"/>
      <c r="Q14" s="45" t="s">
        <v>49</v>
      </c>
      <c r="R14" s="46">
        <f>SUM(R11:R13)</f>
        <v>0</v>
      </c>
      <c r="S14" s="25"/>
      <c r="T14" s="25"/>
      <c r="U14" s="25"/>
    </row>
    <row r="15" spans="1:21" s="21" customFormat="1" ht="15" customHeight="1" x14ac:dyDescent="0.25">
      <c r="A15" s="12" t="s">
        <v>57</v>
      </c>
      <c r="B15" s="12"/>
      <c r="C15" s="12"/>
      <c r="D15" s="12"/>
      <c r="E15" s="12"/>
      <c r="F15" s="12"/>
      <c r="G15" s="80"/>
      <c r="H15" s="81"/>
      <c r="I15" s="81"/>
      <c r="J15" s="81"/>
      <c r="K15" s="81"/>
      <c r="L15" s="81"/>
      <c r="M15" s="81"/>
    </row>
    <row r="16" spans="1:21" s="21" customFormat="1" ht="15" customHeight="1" x14ac:dyDescent="0.25">
      <c r="A16" s="12" t="s">
        <v>58</v>
      </c>
      <c r="B16" s="12"/>
      <c r="C16" s="12"/>
      <c r="D16" s="12"/>
      <c r="E16" s="12"/>
      <c r="F16" s="12"/>
      <c r="G16" s="80"/>
      <c r="I16" s="45" t="s">
        <v>84</v>
      </c>
      <c r="J16" s="47">
        <f>(J14+J7)*1.2</f>
        <v>0</v>
      </c>
      <c r="K16" s="35"/>
      <c r="M16" s="45" t="s">
        <v>55</v>
      </c>
      <c r="N16" s="47">
        <f>(N14+N7)*1.2</f>
        <v>0</v>
      </c>
      <c r="Q16" s="45" t="s">
        <v>56</v>
      </c>
      <c r="R16" s="47">
        <f>(R14+R7)*1.2</f>
        <v>0</v>
      </c>
    </row>
    <row r="17" spans="1:13" s="21" customFormat="1" ht="15" customHeight="1" x14ac:dyDescent="0.25">
      <c r="A17" s="12" t="s">
        <v>59</v>
      </c>
      <c r="B17" s="12"/>
      <c r="C17" s="12"/>
      <c r="D17" s="12"/>
      <c r="E17" s="12"/>
      <c r="F17" s="12"/>
      <c r="G17" s="37"/>
      <c r="H17" s="38"/>
      <c r="I17" s="38"/>
      <c r="J17" s="38"/>
      <c r="K17" s="38"/>
      <c r="L17" s="38"/>
      <c r="M17" s="38"/>
    </row>
    <row r="18" spans="1:13" s="21" customFormat="1" ht="15" customHeight="1" x14ac:dyDescent="0.25">
      <c r="A18" s="62"/>
      <c r="B18" s="62"/>
      <c r="C18" s="62"/>
      <c r="D18" s="62"/>
      <c r="E18" s="37"/>
      <c r="F18" s="37"/>
      <c r="G18" s="37"/>
      <c r="H18" s="38"/>
      <c r="I18" s="38"/>
      <c r="J18" s="19" t="s">
        <v>2</v>
      </c>
      <c r="K18" s="36">
        <v>0.2</v>
      </c>
      <c r="L18" s="38"/>
      <c r="M18" s="38"/>
    </row>
    <row r="19" spans="1:13" s="21" customFormat="1" ht="47.25" customHeight="1" x14ac:dyDescent="0.25">
      <c r="A19" s="39" t="s">
        <v>60</v>
      </c>
      <c r="B19" s="71" t="s">
        <v>93</v>
      </c>
      <c r="C19" s="72"/>
    </row>
    <row r="20" spans="1:13" s="21" customFormat="1" ht="15" customHeight="1" x14ac:dyDescent="0.25">
      <c r="A20" s="73" t="s">
        <v>61</v>
      </c>
      <c r="B20" s="63">
        <v>1</v>
      </c>
      <c r="C20" s="63" t="s">
        <v>62</v>
      </c>
    </row>
    <row r="21" spans="1:13" s="21" customFormat="1" ht="15" customHeight="1" x14ac:dyDescent="0.25">
      <c r="A21" s="74"/>
      <c r="B21" s="63">
        <v>2</v>
      </c>
      <c r="C21" s="63" t="s">
        <v>63</v>
      </c>
    </row>
    <row r="22" spans="1:13" s="21" customFormat="1" ht="15" customHeight="1" x14ac:dyDescent="0.25">
      <c r="A22" s="74"/>
      <c r="B22" s="63">
        <v>3</v>
      </c>
      <c r="C22" s="63" t="s">
        <v>64</v>
      </c>
      <c r="D22" s="37"/>
    </row>
    <row r="23" spans="1:13" s="21" customFormat="1" ht="15" customHeight="1" x14ac:dyDescent="0.25">
      <c r="A23" s="75"/>
      <c r="B23" s="63">
        <v>4</v>
      </c>
      <c r="C23" s="63" t="s">
        <v>65</v>
      </c>
      <c r="D23" s="37"/>
    </row>
    <row r="24" spans="1:13" s="21" customFormat="1" ht="24.95" customHeight="1" x14ac:dyDescent="0.25">
      <c r="A24" s="1"/>
      <c r="B24"/>
      <c r="C24"/>
    </row>
    <row r="25" spans="1:13" s="21" customFormat="1" ht="24.95" customHeight="1" x14ac:dyDescent="0.25">
      <c r="A25" s="37"/>
      <c r="B25" s="37"/>
    </row>
    <row r="26" spans="1:13" s="21" customFormat="1" ht="24.95" customHeight="1" x14ac:dyDescent="0.25"/>
  </sheetData>
  <mergeCells count="10">
    <mergeCell ref="A2:U2"/>
    <mergeCell ref="A1:U1"/>
    <mergeCell ref="A3:U3"/>
    <mergeCell ref="B19:C19"/>
    <mergeCell ref="A20:A23"/>
    <mergeCell ref="A4:U4"/>
    <mergeCell ref="A9:U9"/>
    <mergeCell ref="G15:G16"/>
    <mergeCell ref="H15:M15"/>
    <mergeCell ref="K11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Total DQE LOT N°2 </vt:lpstr>
      <vt:lpstr>BA 115 LOT 2</vt:lpstr>
      <vt:lpstr>GEILLE LOT 2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PEREGO émilie SA CS MINDEF</cp:lastModifiedBy>
  <dcterms:created xsi:type="dcterms:W3CDTF">2025-11-27T14:51:52Z</dcterms:created>
  <dcterms:modified xsi:type="dcterms:W3CDTF">2026-02-19T13:26:38Z</dcterms:modified>
</cp:coreProperties>
</file>